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raett.sharepoint.com/sites/SMARTIB/barcelona/Documentos compartidos/Estrategia/2020-ENVIO BELGICA/JUNIO 2021/"/>
    </mc:Choice>
  </mc:AlternateContent>
  <xr:revisionPtr revIDLastSave="0" documentId="8_{D8BDE891-C26B-4709-8140-25BFA35BF4AC}" xr6:coauthVersionLast="47" xr6:coauthVersionMax="47" xr10:uidLastSave="{00000000-0000-0000-0000-000000000000}"/>
  <bookViews>
    <workbookView xWindow="-120" yWindow="-120" windowWidth="29040" windowHeight="15840" tabRatio="1000" xr2:uid="{E35A8007-C22E-4A51-BD17-5FEE3E09CA46}"/>
  </bookViews>
  <sheets>
    <sheet name="MAIN" sheetId="1" r:id="rId1"/>
    <sheet name="Hoja1" sheetId="7" r:id="rId2"/>
    <sheet name="GraphS" sheetId="6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" i="1" l="1"/>
  <c r="O14" i="1" l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N50" i="1"/>
  <c r="P49" i="1" s="1"/>
  <c r="O5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K108" i="1"/>
  <c r="K109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K50" i="1"/>
  <c r="G50" i="1"/>
  <c r="C121" i="1"/>
  <c r="C120" i="1"/>
  <c r="C119" i="1"/>
  <c r="C118" i="1"/>
  <c r="C117" i="1"/>
  <c r="C116" i="1"/>
  <c r="C115" i="1"/>
  <c r="C114" i="1"/>
  <c r="C113" i="1"/>
  <c r="C112" i="1"/>
  <c r="C111" i="1"/>
  <c r="C110" i="1"/>
  <c r="C109" i="1"/>
  <c r="C108" i="1"/>
  <c r="C107" i="1"/>
  <c r="C106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D121" i="1"/>
  <c r="D120" i="1"/>
  <c r="D119" i="1"/>
  <c r="D118" i="1"/>
  <c r="D117" i="1"/>
  <c r="D116" i="1"/>
  <c r="D115" i="1"/>
  <c r="D114" i="1"/>
  <c r="D113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D100" i="1"/>
  <c r="D99" i="1"/>
  <c r="D98" i="1"/>
  <c r="D97" i="1"/>
  <c r="D96" i="1"/>
  <c r="D95" i="1"/>
  <c r="D94" i="1"/>
  <c r="D93" i="1"/>
  <c r="D92" i="1"/>
  <c r="D91" i="1"/>
  <c r="D90" i="1"/>
  <c r="D89" i="1"/>
  <c r="D88" i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O42" i="1"/>
  <c r="O41" i="1"/>
  <c r="O40" i="1"/>
  <c r="O39" i="1"/>
  <c r="O38" i="1"/>
  <c r="O35" i="1"/>
  <c r="O34" i="1"/>
  <c r="O33" i="1"/>
  <c r="O32" i="1"/>
  <c r="O31" i="1"/>
  <c r="H50" i="1"/>
  <c r="O13" i="1" l="1"/>
  <c r="O12" i="1"/>
  <c r="O11" i="1"/>
  <c r="O10" i="1"/>
  <c r="C13" i="7"/>
  <c r="O6" i="7"/>
  <c r="O5" i="7"/>
  <c r="O4" i="7"/>
  <c r="O3" i="7"/>
  <c r="O2" i="7"/>
  <c r="O28" i="1"/>
  <c r="O27" i="1"/>
  <c r="O26" i="1"/>
  <c r="O25" i="1"/>
  <c r="O24" i="1"/>
  <c r="O21" i="1"/>
  <c r="O20" i="1"/>
  <c r="O19" i="1"/>
  <c r="O18" i="1"/>
  <c r="O17" i="1"/>
  <c r="O7" i="1"/>
  <c r="G100" i="1"/>
  <c r="G101" i="1"/>
  <c r="G102" i="1"/>
  <c r="G103" i="1"/>
  <c r="G104" i="1"/>
  <c r="G105" i="1"/>
  <c r="G106" i="1"/>
  <c r="G107" i="1"/>
  <c r="G108" i="1"/>
  <c r="G109" i="1"/>
  <c r="G89" i="1"/>
  <c r="G90" i="1"/>
  <c r="G91" i="1"/>
  <c r="G92" i="1"/>
  <c r="G93" i="1"/>
  <c r="G94" i="1"/>
  <c r="G95" i="1"/>
  <c r="G96" i="1"/>
  <c r="G97" i="1"/>
  <c r="G98" i="1"/>
  <c r="G99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O4" i="1"/>
  <c r="O5" i="1"/>
  <c r="O6" i="1"/>
  <c r="O3" i="1"/>
  <c r="K61" i="1"/>
  <c r="K60" i="1"/>
  <c r="K59" i="1"/>
  <c r="K58" i="1"/>
  <c r="K57" i="1"/>
  <c r="K56" i="1"/>
  <c r="K55" i="1"/>
  <c r="K54" i="1"/>
  <c r="K53" i="1"/>
  <c r="K52" i="1"/>
  <c r="K51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J50" i="1"/>
  <c r="L49" i="1" s="1"/>
  <c r="F50" i="1"/>
  <c r="H49" i="1" s="1"/>
  <c r="A51" i="1"/>
  <c r="A52" i="1"/>
  <c r="A53" i="1"/>
  <c r="A54" i="1"/>
  <c r="A55" i="1"/>
  <c r="A56" i="1"/>
  <c r="A57" i="1"/>
  <c r="A58" i="1"/>
  <c r="A59" i="1"/>
  <c r="A60" i="1"/>
  <c r="A61" i="1"/>
  <c r="B50" i="1"/>
  <c r="D49" i="1" s="1"/>
  <c r="A50" i="1"/>
</calcChain>
</file>

<file path=xl/sharedStrings.xml><?xml version="1.0" encoding="utf-8"?>
<sst xmlns="http://schemas.openxmlformats.org/spreadsheetml/2006/main" count="60" uniqueCount="32">
  <si>
    <t>Country:</t>
  </si>
  <si>
    <t>NIL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</si>
  <si>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</si>
  <si>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</si>
  <si>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</si>
  <si>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</si>
  <si>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</si>
  <si>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</si>
  <si>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</si>
  <si>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</si>
  <si>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</si>
  <si>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</si>
  <si>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</si>
  <si>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</si>
  <si>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INVOICED AMOUNTS</t>
  </si>
  <si>
    <t>TOTAL</t>
  </si>
  <si>
    <t>New members</t>
  </si>
  <si>
    <t>Members actives</t>
  </si>
  <si>
    <t>-</t>
  </si>
  <si>
    <t>BANK</t>
  </si>
  <si>
    <t>,</t>
  </si>
  <si>
    <t>Recover non-payment (overdue invoices)</t>
  </si>
  <si>
    <t>members activities grant</t>
  </si>
  <si>
    <t>Income/grant  for structure</t>
  </si>
  <si>
    <t>*</t>
  </si>
  <si>
    <t>Don't add rows below this one: INSERT ABOVE</t>
  </si>
  <si>
    <t>the month in which we are</t>
  </si>
  <si>
    <t>row</t>
  </si>
  <si>
    <t>variable</t>
  </si>
  <si>
    <t>DATE</t>
  </si>
  <si>
    <t>SUBVENCIONES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</si>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</sst>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yy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2" borderId="1" xfId="0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0" fontId="0" fillId="0" borderId="1" xfId="0" applyBorder="1"/>
    <xf numFmtId="4" fontId="0" fillId="0" borderId="1" xfId="0" applyNumberFormat="1" applyBorder="1"/>
    <xf numFmtId="4" fontId="1" fillId="0" borderId="1" xfId="0" applyNumberFormat="1" applyFont="1" applyBorder="1"/>
    <xf numFmtId="0" fontId="1" fillId="0" borderId="1" xfId="0" applyFont="1" applyBorder="1"/>
    <xf numFmtId="4" fontId="1" fillId="2" borderId="1" xfId="0" applyNumberFormat="1" applyFont="1" applyFill="1" applyBorder="1" applyAlignment="1">
      <alignment horizontal="right"/>
    </xf>
    <xf numFmtId="4" fontId="0" fillId="0" borderId="1" xfId="0" applyNumberFormat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quotePrefix="1"/>
    <xf numFmtId="14" fontId="0" fillId="0" borderId="0" xfId="0" applyNumberForma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5" xfId="0" applyFill="1" applyBorder="1"/>
    <xf numFmtId="0" fontId="0" fillId="3" borderId="0" xfId="0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9" xfId="0" applyFill="1" applyBorder="1"/>
    <xf numFmtId="3" fontId="0" fillId="0" borderId="0" xfId="0" applyNumberFormat="1"/>
    <xf numFmtId="164" fontId="0" fillId="0" borderId="0" xfId="0" applyNumberFormat="1"/>
    <xf numFmtId="0" fontId="0" fillId="4" borderId="0" xfId="0" applyFill="1"/>
    <xf numFmtId="0" fontId="1" fillId="4" borderId="0" xfId="0" applyFont="1" applyFill="1"/>
    <xf numFmtId="0" fontId="0" fillId="5" borderId="1" xfId="0" applyFill="1" applyBorder="1"/>
    <xf numFmtId="4" fontId="0" fillId="0" borderId="0" xfId="0" applyNumberFormat="1" applyFill="1" applyBorder="1" applyAlignment="1">
      <alignment vertical="center" wrapText="1"/>
    </xf>
    <xf numFmtId="0" fontId="4" fillId="0" borderId="0" xfId="0" applyFont="1"/>
    <xf numFmtId="4" fontId="0" fillId="0" borderId="10" xfId="0" applyNumberFormat="1" applyBorder="1"/>
    <xf numFmtId="4" fontId="0" fillId="0" borderId="11" xfId="0" applyNumberFormat="1" applyBorder="1"/>
    <xf numFmtId="4" fontId="0" fillId="0" borderId="1" xfId="0" applyNumberFormat="1" applyFont="1" applyBorder="1"/>
    <xf numFmtId="0" fontId="1" fillId="6" borderId="0" xfId="0" applyFont="1" applyFill="1" applyAlignment="1">
      <alignment horizontal="right"/>
    </xf>
    <xf numFmtId="4" fontId="0" fillId="6" borderId="0" xfId="0" applyNumberFormat="1" applyFill="1"/>
    <xf numFmtId="0" fontId="0" fillId="7" borderId="0" xfId="0" applyFill="1"/>
    <xf numFmtId="4" fontId="0" fillId="0" borderId="0" xfId="0" applyNumberFormat="1"/>
    <xf numFmtId="4" fontId="0" fillId="0" borderId="11" xfId="0" applyNumberFormat="1" applyFill="1" applyBorder="1"/>
    <xf numFmtId="4" fontId="0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/>
  </cellXfs>
  <cellStyles count="2">
    <cellStyle name="Normal" xfId="0" builtinId="0"/>
    <cellStyle name="Normal 2" xfId="1" xr:uid="{14E1E7C4-BA83-47B0-A8E7-87063FB73294}"/>
  </cellStyles>
  <dxfs count="1">
    <dxf>
      <fill>
        <patternFill>
          <bgColor theme="5" tint="0.79998168889431442"/>
        </patternFill>
      </fill>
      <border>
        <left/>
        <right/>
        <top/>
        <bottom/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MAIN!$L$49</c:f>
              <c:strCache>
                <c:ptCount val="1"/>
                <c:pt idx="0">
                  <c:v>BANK-,_x000d_(€)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MAIN!$K$50:$K$80</c:f>
              <c:numCache>
                <c:formatCode>mm/yy</c:formatCode>
                <c:ptCount val="31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</c:numCache>
            </c:numRef>
          </c:xVal>
          <c:yVal>
            <c:numRef>
              <c:f>MAIN!$L$50:$L$80</c:f>
              <c:numCache>
                <c:formatCode>#,##0</c:formatCode>
                <c:ptCount val="31"/>
                <c:pt idx="0">
                  <c:v>213833.26</c:v>
                </c:pt>
                <c:pt idx="1">
                  <c:v>157421.15</c:v>
                </c:pt>
                <c:pt idx="2">
                  <c:v>171960.8</c:v>
                </c:pt>
                <c:pt idx="3">
                  <c:v>1142016.08</c:v>
                </c:pt>
                <c:pt idx="4">
                  <c:v>46209.42</c:v>
                </c:pt>
                <c:pt idx="5">
                  <c:v>24417.64</c:v>
                </c:pt>
                <c:pt idx="6">
                  <c:v>48635.31</c:v>
                </c:pt>
                <c:pt idx="7">
                  <c:v>28652.61</c:v>
                </c:pt>
                <c:pt idx="8">
                  <c:v>106393.37</c:v>
                </c:pt>
                <c:pt idx="9">
                  <c:v>119751.92</c:v>
                </c:pt>
                <c:pt idx="10">
                  <c:v>53734.44</c:v>
                </c:pt>
                <c:pt idx="11">
                  <c:v>135519.6</c:v>
                </c:pt>
                <c:pt idx="12">
                  <c:v>136023.45000000001</c:v>
                </c:pt>
                <c:pt idx="13">
                  <c:v>-46251.5</c:v>
                </c:pt>
                <c:pt idx="14">
                  <c:v>53187.22</c:v>
                </c:pt>
                <c:pt idx="15">
                  <c:v>154693.32999999999</c:v>
                </c:pt>
                <c:pt idx="16">
                  <c:v>179948.91</c:v>
                </c:pt>
                <c:pt idx="17">
                  <c:v>151617.09</c:v>
                </c:pt>
                <c:pt idx="18">
                  <c:v>98331.7</c:v>
                </c:pt>
                <c:pt idx="19">
                  <c:v>-142593.79</c:v>
                </c:pt>
                <c:pt idx="20">
                  <c:v>14912.57</c:v>
                </c:pt>
                <c:pt idx="21">
                  <c:v>32737.21</c:v>
                </c:pt>
                <c:pt idx="22">
                  <c:v>-84235.79</c:v>
                </c:pt>
                <c:pt idx="23">
                  <c:v>147310.20000000001</c:v>
                </c:pt>
                <c:pt idx="24">
                  <c:v>137494.67000000001</c:v>
                </c:pt>
                <c:pt idx="25">
                  <c:v>198319.97</c:v>
                </c:pt>
                <c:pt idx="26">
                  <c:v>212200.32000000001</c:v>
                </c:pt>
                <c:pt idx="27">
                  <c:v>112879.9</c:v>
                </c:pt>
                <c:pt idx="28">
                  <c:v>-72185.48</c:v>
                </c:pt>
                <c:pt idx="29">
                  <c:v>48008.06</c:v>
                </c:pt>
                <c:pt idx="30">
                  <c:v>270024.84000000003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91C-4908-B9AD-392A93363E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7807360"/>
        <c:axId val="557809984"/>
      </c:scatterChart>
      <c:valAx>
        <c:axId val="557807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7809984"/>
        <c:crosses val="autoZero"/>
        <c:crossBetween val="midCat"/>
        <c:majorUnit val="120"/>
        <c:minorUnit val="30"/>
      </c:valAx>
      <c:valAx>
        <c:axId val="5578099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55780736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MAIN!$D$49</c:f>
              <c:strCache>
                <c:ptCount val="1"/>
                <c:pt idx="0">
                  <c:v>INVOICED AMOUNTS-_x000d_(€)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2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MAIN!$C$50:$C$99</c:f>
              <c:numCache>
                <c:formatCode>mm/yy</c:formatCode>
                <c:ptCount val="5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</c:numCache>
            </c:numRef>
          </c:xVal>
          <c:yVal>
            <c:numRef>
              <c:f>MAIN!$D$50:$D$99</c:f>
              <c:numCache>
                <c:formatCode>#,##0</c:formatCode>
                <c:ptCount val="50"/>
                <c:pt idx="0">
                  <c:v>338370.9599999999</c:v>
                </c:pt>
                <c:pt idx="1">
                  <c:v>448869.72999999992</c:v>
                </c:pt>
                <c:pt idx="2">
                  <c:v>437729.3499999998</c:v>
                </c:pt>
                <c:pt idx="3">
                  <c:v>515660.16999999969</c:v>
                </c:pt>
                <c:pt idx="4">
                  <c:v>638004.37000000011</c:v>
                </c:pt>
                <c:pt idx="5">
                  <c:v>599418.18999999983</c:v>
                </c:pt>
                <c:pt idx="6">
                  <c:v>622295.19999999995</c:v>
                </c:pt>
                <c:pt idx="7">
                  <c:v>449291.3299999999</c:v>
                </c:pt>
                <c:pt idx="8">
                  <c:v>558318.45000000019</c:v>
                </c:pt>
                <c:pt idx="9">
                  <c:v>786542.2899999998</c:v>
                </c:pt>
                <c:pt idx="10">
                  <c:v>793261.87000000023</c:v>
                </c:pt>
                <c:pt idx="11">
                  <c:v>844077.77999999933</c:v>
                </c:pt>
                <c:pt idx="12">
                  <c:v>623565.84</c:v>
                </c:pt>
                <c:pt idx="13">
                  <c:v>777161</c:v>
                </c:pt>
                <c:pt idx="14">
                  <c:v>870807.57</c:v>
                </c:pt>
                <c:pt idx="15">
                  <c:v>939884.44</c:v>
                </c:pt>
                <c:pt idx="16">
                  <c:v>1052345.25</c:v>
                </c:pt>
                <c:pt idx="17">
                  <c:v>986016.34</c:v>
                </c:pt>
                <c:pt idx="18">
                  <c:v>921504.97</c:v>
                </c:pt>
                <c:pt idx="19">
                  <c:v>582453.42000000004</c:v>
                </c:pt>
                <c:pt idx="20">
                  <c:v>763339.25</c:v>
                </c:pt>
                <c:pt idx="21">
                  <c:v>862157.55</c:v>
                </c:pt>
                <c:pt idx="22">
                  <c:v>902369.62</c:v>
                </c:pt>
                <c:pt idx="23">
                  <c:v>1077013.1000000001</c:v>
                </c:pt>
                <c:pt idx="24">
                  <c:v>603261.58000000007</c:v>
                </c:pt>
                <c:pt idx="25">
                  <c:v>659726.91999999993</c:v>
                </c:pt>
                <c:pt idx="26">
                  <c:v>707418.84000000008</c:v>
                </c:pt>
                <c:pt idx="27">
                  <c:v>725625.92</c:v>
                </c:pt>
                <c:pt idx="28">
                  <c:v>785456.54999999993</c:v>
                </c:pt>
                <c:pt idx="29">
                  <c:v>760141.34000000008</c:v>
                </c:pt>
                <c:pt idx="30">
                  <c:v>637794.21000000008</c:v>
                </c:pt>
                <c:pt idx="31">
                  <c:v>380186.98</c:v>
                </c:pt>
                <c:pt idx="32">
                  <c:v>480440.13999999996</c:v>
                </c:pt>
                <c:pt idx="33">
                  <c:v>494483.77</c:v>
                </c:pt>
                <c:pt idx="34">
                  <c:v>487011.4499999999</c:v>
                </c:pt>
                <c:pt idx="35">
                  <c:v>590422.72</c:v>
                </c:pt>
                <c:pt idx="36">
                  <c:v>302192.07</c:v>
                </c:pt>
                <c:pt idx="37">
                  <c:v>335104.5</c:v>
                </c:pt>
                <c:pt idx="38">
                  <c:v>388788.13999999996</c:v>
                </c:pt>
                <c:pt idx="39">
                  <c:v>336954.3</c:v>
                </c:pt>
                <c:pt idx="40">
                  <c:v>401859.57</c:v>
                </c:pt>
                <c:pt idx="41">
                  <c:v>351675.58</c:v>
                </c:pt>
                <c:pt idx="42">
                  <c:v>296394.34999999998</c:v>
                </c:pt>
                <c:pt idx="43">
                  <c:v>199670.54</c:v>
                </c:pt>
                <c:pt idx="44">
                  <c:v>250829.08000000002</c:v>
                </c:pt>
                <c:pt idx="45">
                  <c:v>365857.01</c:v>
                </c:pt>
                <c:pt idx="46">
                  <c:v>352209.41000000003</c:v>
                </c:pt>
                <c:pt idx="47">
                  <c:v>413973.69999999995</c:v>
                </c:pt>
                <c:pt idx="48">
                  <c:v>205579.32</c:v>
                </c:pt>
                <c:pt idx="49">
                  <c:v>256121.29000000004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8EF-48A5-BE51-3302AFE7D3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3973240"/>
        <c:axId val="473971600"/>
      </c:scatterChart>
      <c:valAx>
        <c:axId val="4739732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/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3971600"/>
        <c:crosses val="autoZero"/>
        <c:crossBetween val="midCat"/>
        <c:majorUnit val="120"/>
        <c:minorUnit val="30"/>
      </c:valAx>
      <c:valAx>
        <c:axId val="473971600"/>
        <c:scaling>
          <c:orientation val="minMax"/>
          <c:max val="7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39732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MAIN!$H$49</c:f>
              <c:strCache>
                <c:ptCount val="1"/>
                <c:pt idx="0">
                  <c:v>New members-_x000d_(€)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noFill/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MAIN!$G$50:$G$99</c:f>
              <c:numCache>
                <c:formatCode>mm/yy</c:formatCode>
                <c:ptCount val="50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</c:numCache>
            </c:numRef>
          </c:xVal>
          <c:yVal>
            <c:numRef>
              <c:f>MAIN!$H$50:$H$99</c:f>
              <c:numCache>
                <c:formatCode>General</c:formatCode>
                <c:ptCount val="50"/>
                <c:pt idx="0" formatCode="#,##0">
                  <c:v>118</c:v>
                </c:pt>
                <c:pt idx="1">
                  <c:v>100</c:v>
                </c:pt>
                <c:pt idx="2">
                  <c:v>112</c:v>
                </c:pt>
                <c:pt idx="3">
                  <c:v>113</c:v>
                </c:pt>
                <c:pt idx="4">
                  <c:v>115</c:v>
                </c:pt>
                <c:pt idx="5">
                  <c:v>113</c:v>
                </c:pt>
                <c:pt idx="6">
                  <c:v>87</c:v>
                </c:pt>
                <c:pt idx="7">
                  <c:v>71</c:v>
                </c:pt>
                <c:pt idx="8">
                  <c:v>117</c:v>
                </c:pt>
                <c:pt idx="9">
                  <c:v>108</c:v>
                </c:pt>
                <c:pt idx="10">
                  <c:v>141</c:v>
                </c:pt>
                <c:pt idx="11">
                  <c:v>96</c:v>
                </c:pt>
                <c:pt idx="12">
                  <c:v>118</c:v>
                </c:pt>
                <c:pt idx="13">
                  <c:v>171</c:v>
                </c:pt>
                <c:pt idx="14">
                  <c:v>136</c:v>
                </c:pt>
                <c:pt idx="15">
                  <c:v>113</c:v>
                </c:pt>
                <c:pt idx="16">
                  <c:v>127</c:v>
                </c:pt>
                <c:pt idx="17">
                  <c:v>77</c:v>
                </c:pt>
                <c:pt idx="18">
                  <c:v>49</c:v>
                </c:pt>
                <c:pt idx="19">
                  <c:v>31</c:v>
                </c:pt>
                <c:pt idx="20">
                  <c:v>0</c:v>
                </c:pt>
                <c:pt idx="21">
                  <c:v>2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24</c:v>
                </c:pt>
                <c:pt idx="31">
                  <c:v>23</c:v>
                </c:pt>
                <c:pt idx="32">
                  <c:v>31</c:v>
                </c:pt>
                <c:pt idx="33">
                  <c:v>37</c:v>
                </c:pt>
                <c:pt idx="34">
                  <c:v>26</c:v>
                </c:pt>
                <c:pt idx="35">
                  <c:v>10</c:v>
                </c:pt>
                <c:pt idx="36">
                  <c:v>10</c:v>
                </c:pt>
                <c:pt idx="37">
                  <c:v>32</c:v>
                </c:pt>
                <c:pt idx="38">
                  <c:v>40</c:v>
                </c:pt>
                <c:pt idx="39">
                  <c:v>34</c:v>
                </c:pt>
                <c:pt idx="40">
                  <c:v>32</c:v>
                </c:pt>
                <c:pt idx="41">
                  <c:v>33</c:v>
                </c:pt>
                <c:pt idx="42">
                  <c:v>38</c:v>
                </c:pt>
                <c:pt idx="43">
                  <c:v>29</c:v>
                </c:pt>
                <c:pt idx="44">
                  <c:v>32</c:v>
                </c:pt>
                <c:pt idx="45">
                  <c:v>40</c:v>
                </c:pt>
                <c:pt idx="46">
                  <c:v>18</c:v>
                </c:pt>
                <c:pt idx="47">
                  <c:v>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E55-47DA-8C09-665ECBEE5C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5159000"/>
        <c:axId val="475157688"/>
      </c:scatterChart>
      <c:valAx>
        <c:axId val="475159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m/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5157688"/>
        <c:crosses val="autoZero"/>
        <c:crossBetween val="midCat"/>
      </c:valAx>
      <c:valAx>
        <c:axId val="475157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475159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 sz="1800" b="0" i="0" baseline="0">
                <a:effectLst/>
              </a:rPr>
              <a:t>Invoiced amounts Smart </a:t>
            </a:r>
            <a:endParaRPr lang="fr-BE">
              <a:effectLst/>
            </a:endParaRPr>
          </a:p>
          <a:p>
            <a:pPr>
              <a:defRPr/>
            </a:pPr>
            <a:r>
              <a:rPr lang="en-US" sz="1800" b="0" i="0" baseline="0">
                <a:effectLst/>
              </a:rPr>
              <a:t>(€)</a:t>
            </a:r>
            <a:endParaRPr lang="fr-B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MAIN!$B$3</c:f>
              <c:strCache>
                <c:ptCount val="1"/>
                <c:pt idx="0">
                  <c:v>2016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MAIN!$C$2:$N$2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MAIN!$C$3:$N$3</c:f>
              <c:numCache>
                <c:formatCode>#,##0.00</c:formatCode>
                <c:ptCount val="12"/>
                <c:pt idx="0">
                  <c:v>338370.9599999999</c:v>
                </c:pt>
                <c:pt idx="1">
                  <c:v>448869.72999999992</c:v>
                </c:pt>
                <c:pt idx="2">
                  <c:v>437729.3499999998</c:v>
                </c:pt>
                <c:pt idx="3">
                  <c:v>515660.16999999969</c:v>
                </c:pt>
                <c:pt idx="4">
                  <c:v>638004.37000000011</c:v>
                </c:pt>
                <c:pt idx="5">
                  <c:v>599418.18999999983</c:v>
                </c:pt>
                <c:pt idx="6">
                  <c:v>622295.19999999995</c:v>
                </c:pt>
                <c:pt idx="7">
                  <c:v>449291.3299999999</c:v>
                </c:pt>
                <c:pt idx="8">
                  <c:v>558318.45000000019</c:v>
                </c:pt>
                <c:pt idx="9">
                  <c:v>786542.2899999998</c:v>
                </c:pt>
                <c:pt idx="10">
                  <c:v>793261.87000000023</c:v>
                </c:pt>
                <c:pt idx="11">
                  <c:v>844077.77999999933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DC-42F6-8839-A73FDEF8A0C4}"/>
            </c:ext>
          </c:extLst>
        </c:ser>
        <c:ser>
          <c:idx val="1"/>
          <c:order val="1"/>
          <c:tx>
            <c:strRef>
              <c:f>MAIN!$B$4</c:f>
              <c:strCache>
                <c:ptCount val="1"/>
                <c:pt idx="0">
                  <c:v>2017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MAIN!$C$2:$N$2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MAIN!$C$4:$N$4</c:f>
              <c:numCache>
                <c:formatCode>#,##0.00</c:formatCode>
                <c:ptCount val="12"/>
                <c:pt idx="0">
                  <c:v>623565.84</c:v>
                </c:pt>
                <c:pt idx="1">
                  <c:v>777161</c:v>
                </c:pt>
                <c:pt idx="2">
                  <c:v>870807.57</c:v>
                </c:pt>
                <c:pt idx="3">
                  <c:v>939884.44</c:v>
                </c:pt>
                <c:pt idx="4">
                  <c:v>1052345.25</c:v>
                </c:pt>
                <c:pt idx="5">
                  <c:v>986016.34</c:v>
                </c:pt>
                <c:pt idx="6">
                  <c:v>921504.97</c:v>
                </c:pt>
                <c:pt idx="7">
                  <c:v>582453.42000000004</c:v>
                </c:pt>
                <c:pt idx="8">
                  <c:v>763339.25</c:v>
                </c:pt>
                <c:pt idx="9">
                  <c:v>862157.55</c:v>
                </c:pt>
                <c:pt idx="10">
                  <c:v>902369.62</c:v>
                </c:pt>
                <c:pt idx="11">
                  <c:v>1077013.1000000001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FDC-42F6-8839-A73FDEF8A0C4}"/>
            </c:ext>
          </c:extLst>
        </c:ser>
        <c:ser>
          <c:idx val="2"/>
          <c:order val="2"/>
          <c:tx>
            <c:strRef>
              <c:f>MAIN!$B$5</c:f>
              <c:strCache>
                <c:ptCount val="1"/>
                <c:pt idx="0">
                  <c:v>2018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MAIN!$C$2:$N$2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MAIN!$C$5:$N$5</c:f>
              <c:numCache>
                <c:formatCode>#,##0.00</c:formatCode>
                <c:ptCount val="12"/>
                <c:pt idx="0">
                  <c:v>603261.58000000007</c:v>
                </c:pt>
                <c:pt idx="1">
                  <c:v>659726.91999999993</c:v>
                </c:pt>
                <c:pt idx="2">
                  <c:v>707418.84000000008</c:v>
                </c:pt>
                <c:pt idx="3">
                  <c:v>725625.92</c:v>
                </c:pt>
                <c:pt idx="4">
                  <c:v>785456.54999999993</c:v>
                </c:pt>
                <c:pt idx="5">
                  <c:v>760141.34000000008</c:v>
                </c:pt>
                <c:pt idx="6">
                  <c:v>637794.21000000008</c:v>
                </c:pt>
                <c:pt idx="7">
                  <c:v>380186.98</c:v>
                </c:pt>
                <c:pt idx="8">
                  <c:v>480440.13999999996</c:v>
                </c:pt>
                <c:pt idx="9">
                  <c:v>494483.77</c:v>
                </c:pt>
                <c:pt idx="10">
                  <c:v>487011.4499999999</c:v>
                </c:pt>
                <c:pt idx="11">
                  <c:v>590422.72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FDC-42F6-8839-A73FDEF8A0C4}"/>
            </c:ext>
          </c:extLst>
        </c:ser>
        <c:ser>
          <c:idx val="3"/>
          <c:order val="3"/>
          <c:tx>
            <c:strRef>
              <c:f>MAIN!$B$6</c:f>
              <c:strCache>
                <c:ptCount val="1"/>
                <c:pt idx="0">
                  <c:v>2019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MAIN!$C$2:$N$2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MAIN!$C$6:$N$6</c:f>
              <c:numCache>
                <c:formatCode>#,##0.00</c:formatCode>
                <c:ptCount val="12"/>
                <c:pt idx="0">
                  <c:v>302192.07</c:v>
                </c:pt>
                <c:pt idx="1">
                  <c:v>335104.5</c:v>
                </c:pt>
                <c:pt idx="2">
                  <c:v>388788.13999999996</c:v>
                </c:pt>
                <c:pt idx="3">
                  <c:v>336954.3</c:v>
                </c:pt>
                <c:pt idx="4">
                  <c:v>401859.57</c:v>
                </c:pt>
                <c:pt idx="5">
                  <c:v>351675.58</c:v>
                </c:pt>
                <c:pt idx="6">
                  <c:v>296394.34999999998</c:v>
                </c:pt>
                <c:pt idx="7">
                  <c:v>199670.54</c:v>
                </c:pt>
                <c:pt idx="8">
                  <c:v>250829.08000000002</c:v>
                </c:pt>
                <c:pt idx="9">
                  <c:v>365857.01</c:v>
                </c:pt>
                <c:pt idx="10">
                  <c:v>352209.41000000003</c:v>
                </c:pt>
                <c:pt idx="11">
                  <c:v>413973.69999999995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6DC5-44E9-A08F-F77F0033A86D}"/>
            </c:ext>
          </c:extLst>
        </c:ser>
        <c:ser>
          <c:idx val="4"/>
          <c:order val="4"/>
          <c:tx>
            <c:strRef>
              <c:f>MAIN!$B$7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MAIN!$C$2:$N$2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MAIN!$C$7:$N$7</c:f>
              <c:numCache>
                <c:formatCode>#,##0.00</c:formatCode>
                <c:ptCount val="12"/>
                <c:pt idx="0">
                  <c:v>205579.32</c:v>
                </c:pt>
                <c:pt idx="1">
                  <c:v>256121.29000000004</c:v>
                </c:pt>
                <c:pt idx="2">
                  <c:v>216672.31</c:v>
                </c:pt>
                <c:pt idx="3">
                  <c:v>110124.25</c:v>
                </c:pt>
                <c:pt idx="4">
                  <c:v>104636.28</c:v>
                </c:pt>
                <c:pt idx="5">
                  <c:v>138681.85</c:v>
                </c:pt>
                <c:pt idx="6">
                  <c:v>168012.7</c:v>
                </c:pt>
                <c:pt idx="7">
                  <c:v>131974.53999999998</c:v>
                </c:pt>
                <c:pt idx="8">
                  <c:v>243993.14</c:v>
                </c:pt>
                <c:pt idx="9">
                  <c:v>271237.63</c:v>
                </c:pt>
                <c:pt idx="10">
                  <c:v>285135.43</c:v>
                </c:pt>
                <c:pt idx="11">
                  <c:v>368584.14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6DC5-44E9-A08F-F77F0033A86D}"/>
            </c:ext>
          </c:extLst>
        </c:ser>
        <c:ser>
          <c:idx val="5"/>
          <c:order val="5"/>
          <c:tx>
            <c:strRef>
              <c:f>MAIN!$B$8</c:f>
              <c:strCache>
                <c:ptCount val="1"/>
                <c:pt idx="0">
                  <c:v>2021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MAIN!$C$2:$N$2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MAIN!$C$8:$N$8</c:f>
              <c:numCache>
                <c:formatCode>#,##0.00</c:formatCode>
                <c:ptCount val="12"/>
                <c:pt idx="0">
                  <c:v>154750.09</c:v>
                </c:pt>
                <c:pt idx="1">
                  <c:v>175465.49</c:v>
                </c:pt>
                <c:pt idx="2">
                  <c:v>231046.5</c:v>
                </c:pt>
                <c:pt idx="3">
                  <c:v>201986.92</c:v>
                </c:pt>
                <c:pt idx="4">
                  <c:v>235963.55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6DC5-44E9-A08F-F77F0033A8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35598848"/>
        <c:axId val="1841187280"/>
      </c:lineChart>
      <c:catAx>
        <c:axId val="18355988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41187280"/>
        <c:crosses val="autoZero"/>
        <c:auto val="1"/>
        <c:lblAlgn val="ctr"/>
        <c:lblOffset val="100"/>
        <c:noMultiLvlLbl val="0"/>
      </c:catAx>
      <c:valAx>
        <c:axId val="1841187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355988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BE" sz="1800" b="0" i="0" baseline="0">
                <a:effectLst/>
              </a:rPr>
              <a:t>New members Smart</a:t>
            </a:r>
            <a:endParaRPr lang="fr-BE">
              <a:effectLst/>
            </a:endParaRPr>
          </a:p>
          <a:p>
            <a:pPr>
              <a:defRPr/>
            </a:pPr>
            <a:r>
              <a:rPr lang="fr-BE" sz="1800" b="0" i="0" baseline="0">
                <a:effectLst/>
              </a:rPr>
              <a:t>(n)</a:t>
            </a:r>
            <a:endParaRPr lang="fr-B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MAIN!$B$10</c:f>
              <c:strCache>
                <c:ptCount val="1"/>
                <c:pt idx="0">
                  <c:v>2016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MAIN!$C$9:$N$9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MAIN!$C$10:$N$10</c:f>
              <c:numCache>
                <c:formatCode>#,##0.00</c:formatCode>
                <c:ptCount val="12"/>
                <c:pt idx="0">
                  <c:v>75</c:v>
                </c:pt>
                <c:pt idx="1">
                  <c:v>100</c:v>
                </c:pt>
                <c:pt idx="2">
                  <c:v>112</c:v>
                </c:pt>
                <c:pt idx="3">
                  <c:v>113</c:v>
                </c:pt>
                <c:pt idx="4">
                  <c:v>115</c:v>
                </c:pt>
                <c:pt idx="5">
                  <c:v>113</c:v>
                </c:pt>
                <c:pt idx="6">
                  <c:v>87</c:v>
                </c:pt>
                <c:pt idx="7">
                  <c:v>71</c:v>
                </c:pt>
                <c:pt idx="8">
                  <c:v>117</c:v>
                </c:pt>
                <c:pt idx="9">
                  <c:v>108</c:v>
                </c:pt>
                <c:pt idx="10">
                  <c:v>141</c:v>
                </c:pt>
                <c:pt idx="11">
                  <c:v>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3D-46A7-977F-654CF00EA57D}"/>
            </c:ext>
          </c:extLst>
        </c:ser>
        <c:ser>
          <c:idx val="1"/>
          <c:order val="1"/>
          <c:tx>
            <c:strRef>
              <c:f>MAIN!$B$11</c:f>
              <c:strCache>
                <c:ptCount val="1"/>
                <c:pt idx="0">
                  <c:v>2017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MAIN!$C$9:$N$9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MAIN!$C$11:$N$11</c:f>
              <c:numCache>
                <c:formatCode>#,##0.00</c:formatCode>
                <c:ptCount val="12"/>
                <c:pt idx="0">
                  <c:v>118</c:v>
                </c:pt>
                <c:pt idx="1">
                  <c:v>171</c:v>
                </c:pt>
                <c:pt idx="2">
                  <c:v>136</c:v>
                </c:pt>
                <c:pt idx="3">
                  <c:v>113</c:v>
                </c:pt>
                <c:pt idx="4">
                  <c:v>127</c:v>
                </c:pt>
                <c:pt idx="5">
                  <c:v>77</c:v>
                </c:pt>
                <c:pt idx="6">
                  <c:v>49</c:v>
                </c:pt>
                <c:pt idx="7">
                  <c:v>31</c:v>
                </c:pt>
                <c:pt idx="8">
                  <c:v>0</c:v>
                </c:pt>
                <c:pt idx="9">
                  <c:v>2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3D-46A7-977F-654CF00EA57D}"/>
            </c:ext>
          </c:extLst>
        </c:ser>
        <c:ser>
          <c:idx val="2"/>
          <c:order val="2"/>
          <c:tx>
            <c:strRef>
              <c:f>MAIN!$B$12</c:f>
              <c:strCache>
                <c:ptCount val="1"/>
                <c:pt idx="0">
                  <c:v>2018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MAIN!$C$9:$N$9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MAIN!$C$12:$N$12</c:f>
              <c:numCache>
                <c:formatCode>#,##0.00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24</c:v>
                </c:pt>
                <c:pt idx="7">
                  <c:v>23</c:v>
                </c:pt>
                <c:pt idx="8">
                  <c:v>31</c:v>
                </c:pt>
                <c:pt idx="9">
                  <c:v>37</c:v>
                </c:pt>
                <c:pt idx="10">
                  <c:v>26</c:v>
                </c:pt>
                <c:pt idx="11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3D-46A7-977F-654CF00EA57D}"/>
            </c:ext>
          </c:extLst>
        </c:ser>
        <c:ser>
          <c:idx val="3"/>
          <c:order val="3"/>
          <c:tx>
            <c:strRef>
              <c:f>MAIN!$B$13</c:f>
              <c:strCache>
                <c:ptCount val="1"/>
                <c:pt idx="0">
                  <c:v>2019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MAIN!$C$9:$N$9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MAIN!$C$13:$N$13</c:f>
              <c:numCache>
                <c:formatCode>#,##0.00</c:formatCode>
                <c:ptCount val="12"/>
                <c:pt idx="0">
                  <c:v>10</c:v>
                </c:pt>
                <c:pt idx="1">
                  <c:v>32</c:v>
                </c:pt>
                <c:pt idx="2">
                  <c:v>40</c:v>
                </c:pt>
                <c:pt idx="3">
                  <c:v>34</c:v>
                </c:pt>
                <c:pt idx="4">
                  <c:v>32</c:v>
                </c:pt>
                <c:pt idx="5">
                  <c:v>33</c:v>
                </c:pt>
                <c:pt idx="6">
                  <c:v>38</c:v>
                </c:pt>
                <c:pt idx="7">
                  <c:v>29</c:v>
                </c:pt>
                <c:pt idx="8">
                  <c:v>32</c:v>
                </c:pt>
                <c:pt idx="9">
                  <c:v>40</c:v>
                </c:pt>
                <c:pt idx="10">
                  <c:v>18</c:v>
                </c:pt>
                <c:pt idx="11">
                  <c:v>15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B08A-4CF4-BCF7-C37E8FCBF694}"/>
            </c:ext>
          </c:extLst>
        </c:ser>
        <c:ser>
          <c:idx val="4"/>
          <c:order val="4"/>
          <c:tx>
            <c:strRef>
              <c:f>MAIN!$B$14</c:f>
              <c:strCache>
                <c:ptCount val="1"/>
                <c:pt idx="0">
                  <c:v>2020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MAIN!$C$9:$N$9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MAIN!$C$14:$N$14</c:f>
              <c:numCache>
                <c:formatCode>#,##0.00</c:formatCode>
                <c:ptCount val="12"/>
                <c:pt idx="0">
                  <c:v>40</c:v>
                </c:pt>
                <c:pt idx="1">
                  <c:v>32</c:v>
                </c:pt>
                <c:pt idx="2">
                  <c:v>38</c:v>
                </c:pt>
                <c:pt idx="3">
                  <c:v>11</c:v>
                </c:pt>
                <c:pt idx="4">
                  <c:v>17</c:v>
                </c:pt>
                <c:pt idx="5">
                  <c:v>11</c:v>
                </c:pt>
                <c:pt idx="6">
                  <c:v>34</c:v>
                </c:pt>
                <c:pt idx="7">
                  <c:v>16</c:v>
                </c:pt>
                <c:pt idx="8">
                  <c:v>26</c:v>
                </c:pt>
                <c:pt idx="9">
                  <c:v>32</c:v>
                </c:pt>
                <c:pt idx="10">
                  <c:v>29</c:v>
                </c:pt>
                <c:pt idx="11">
                  <c:v>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B08A-4CF4-BCF7-C37E8FCBF6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846058672"/>
        <c:axId val="1847011952"/>
      </c:lineChart>
      <c:catAx>
        <c:axId val="1846058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47011952"/>
        <c:crosses val="autoZero"/>
        <c:auto val="1"/>
        <c:lblAlgn val="ctr"/>
        <c:lblOffset val="100"/>
        <c:noMultiLvlLbl val="0"/>
      </c:catAx>
      <c:valAx>
        <c:axId val="1847011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46058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accent5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BANK</a:t>
            </a:r>
            <a:endParaRPr lang="fr-BE">
              <a:effectLst/>
            </a:endParaRPr>
          </a:p>
          <a:p>
            <a:pPr>
              <a:defRPr/>
            </a:pPr>
            <a:r>
              <a:rPr lang="en-US" sz="1800" b="0" i="0" baseline="0">
                <a:effectLst/>
              </a:rPr>
              <a:t>(€)</a:t>
            </a:r>
            <a:endParaRPr lang="fr-B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MAIN!$B$17</c:f>
              <c:strCache>
                <c:ptCount val="1"/>
                <c:pt idx="0">
                  <c:v>2016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MAIN!$C$16:$N$16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MAIN!$C$17:$N$17</c:f>
              <c:numCache>
                <c:formatCode>#,##0.00</c:formatCode>
                <c:ptCount val="12"/>
                <c:pt idx="0">
                  <c:v>170202.27</c:v>
                </c:pt>
                <c:pt idx="1">
                  <c:v>197890.08</c:v>
                </c:pt>
                <c:pt idx="2">
                  <c:v>222393.96</c:v>
                </c:pt>
                <c:pt idx="3">
                  <c:v>173583.75</c:v>
                </c:pt>
                <c:pt idx="4">
                  <c:v>150905.46</c:v>
                </c:pt>
                <c:pt idx="5">
                  <c:v>141013.76000000001</c:v>
                </c:pt>
                <c:pt idx="6">
                  <c:v>274922.53000000003</c:v>
                </c:pt>
                <c:pt idx="7">
                  <c:v>185360.13</c:v>
                </c:pt>
                <c:pt idx="8">
                  <c:v>291555.28000000003</c:v>
                </c:pt>
                <c:pt idx="9">
                  <c:v>248668.63</c:v>
                </c:pt>
                <c:pt idx="10">
                  <c:v>239807.69</c:v>
                </c:pt>
                <c:pt idx="11">
                  <c:v>457677.61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EF-4AD8-93F4-0BE654AFAA9E}"/>
            </c:ext>
          </c:extLst>
        </c:ser>
        <c:ser>
          <c:idx val="1"/>
          <c:order val="1"/>
          <c:tx>
            <c:strRef>
              <c:f>MAIN!$B$19</c:f>
              <c:strCache>
                <c:ptCount val="1"/>
                <c:pt idx="0">
                  <c:v>2018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MAIN!$C$16:$N$16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MAIN!$C$19:$N$19</c:f>
              <c:numCache>
                <c:formatCode>#,##0.00</c:formatCode>
                <c:ptCount val="12"/>
                <c:pt idx="0">
                  <c:v>136023.45000000001</c:v>
                </c:pt>
                <c:pt idx="1">
                  <c:v>-46251.5</c:v>
                </c:pt>
                <c:pt idx="2">
                  <c:v>53187.22</c:v>
                </c:pt>
                <c:pt idx="3">
                  <c:v>154693.32999999999</c:v>
                </c:pt>
                <c:pt idx="4">
                  <c:v>179948.91</c:v>
                </c:pt>
                <c:pt idx="5">
                  <c:v>151617.09</c:v>
                </c:pt>
                <c:pt idx="6">
                  <c:v>98331.7</c:v>
                </c:pt>
                <c:pt idx="7">
                  <c:v>-142593.79</c:v>
                </c:pt>
                <c:pt idx="8">
                  <c:v>14912.57</c:v>
                </c:pt>
                <c:pt idx="9">
                  <c:v>32737.21</c:v>
                </c:pt>
                <c:pt idx="10">
                  <c:v>-84235.79</c:v>
                </c:pt>
                <c:pt idx="11">
                  <c:v>147310.20000000001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EF-4AD8-93F4-0BE654AFAA9E}"/>
            </c:ext>
          </c:extLst>
        </c:ser>
        <c:ser>
          <c:idx val="2"/>
          <c:order val="2"/>
          <c:tx>
            <c:strRef>
              <c:f>MAIN!$B$20</c:f>
              <c:strCache>
                <c:ptCount val="1"/>
                <c:pt idx="0">
                  <c:v>2019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MAIN!$C$16:$N$16</c:f>
              <c:numCache>
                <c:formatCode>General</c:formatCode>
                <c:ptCount val="12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</c:numCache>
            </c:numRef>
          </c:cat>
          <c:val>
            <c:numRef>
              <c:f>MAIN!$C$20:$N$20</c:f>
              <c:numCache>
                <c:formatCode>#,##0.00</c:formatCode>
                <c:ptCount val="12"/>
                <c:pt idx="0">
                  <c:v>137494.67000000001</c:v>
                </c:pt>
                <c:pt idx="1">
                  <c:v>198319.97</c:v>
                </c:pt>
                <c:pt idx="2">
                  <c:v>212200.32000000001</c:v>
                </c:pt>
                <c:pt idx="3">
                  <c:v>112879.9</c:v>
                </c:pt>
                <c:pt idx="4">
                  <c:v>-72185.48</c:v>
                </c:pt>
                <c:pt idx="5">
                  <c:v>48008.06</c:v>
                </c:pt>
                <c:pt idx="6">
                  <c:v>270024.84000000003</c:v>
                </c:pt>
                <c:pt idx="7">
                  <c:v>275030.15999999997</c:v>
                </c:pt>
                <c:pt idx="8">
                  <c:v>338781.68</c:v>
                </c:pt>
                <c:pt idx="9">
                  <c:v>345721.09</c:v>
                </c:pt>
                <c:pt idx="10">
                  <c:v>293006.49</c:v>
                </c:pt>
                <c:pt idx="11">
                  <c:v>297659.93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EF-4AD8-93F4-0BE654AFA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39182016"/>
        <c:axId val="1847233472"/>
      </c:lineChart>
      <c:catAx>
        <c:axId val="173918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847233472"/>
        <c:crosses val="autoZero"/>
        <c:auto val="1"/>
        <c:lblAlgn val="ctr"/>
        <c:lblOffset val="100"/>
        <c:noMultiLvlLbl val="0"/>
      </c:catAx>
      <c:valAx>
        <c:axId val="18472334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ES"/>
          </a:p>
        </c:txPr>
        <c:crossAx val="1739182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351125</xdr:colOff>
      <xdr:row>51</xdr:row>
      <xdr:rowOff>125771</xdr:rowOff>
    </xdr:from>
    <xdr:to>
      <xdr:col>6</xdr:col>
      <xdr:colOff>351125</xdr:colOff>
      <xdr:row>65</xdr:row>
      <xdr:rowOff>172530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73FBD0CC-5602-4751-BC0A-83B5B2F953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351125</xdr:colOff>
      <xdr:row>35</xdr:row>
      <xdr:rowOff>91135</xdr:rowOff>
    </xdr:from>
    <xdr:to>
      <xdr:col>6</xdr:col>
      <xdr:colOff>351125</xdr:colOff>
      <xdr:row>49</xdr:row>
      <xdr:rowOff>72951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0DE83FF-D5B3-4681-B7F8-D6E09A180B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100011</xdr:colOff>
      <xdr:row>35</xdr:row>
      <xdr:rowOff>5409</xdr:rowOff>
    </xdr:from>
    <xdr:to>
      <xdr:col>13</xdr:col>
      <xdr:colOff>100011</xdr:colOff>
      <xdr:row>48</xdr:row>
      <xdr:rowOff>168200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C2814FAD-5704-4C08-A533-B6608FAF8C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351125</xdr:colOff>
      <xdr:row>1</xdr:row>
      <xdr:rowOff>74469</xdr:rowOff>
    </xdr:from>
    <xdr:to>
      <xdr:col>6</xdr:col>
      <xdr:colOff>351125</xdr:colOff>
      <xdr:row>15</xdr:row>
      <xdr:rowOff>150669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DC427839-A162-48F1-BA5C-7FEE91EAFF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100011</xdr:colOff>
      <xdr:row>1</xdr:row>
      <xdr:rowOff>57150</xdr:rowOff>
    </xdr:from>
    <xdr:to>
      <xdr:col>13</xdr:col>
      <xdr:colOff>100011</xdr:colOff>
      <xdr:row>15</xdr:row>
      <xdr:rowOff>133350</xdr:rowOff>
    </xdr:to>
    <xdr:graphicFrame macro="">
      <xdr:nvGraphicFramePr>
        <xdr:cNvPr id="7" name="Graphique 6">
          <a:extLst>
            <a:ext uri="{FF2B5EF4-FFF2-40B4-BE49-F238E27FC236}">
              <a16:creationId xmlns:a16="http://schemas.microsoft.com/office/drawing/2014/main" id="{1AF946F7-455D-4AFA-823B-825FD0D4F3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351125</xdr:colOff>
      <xdr:row>18</xdr:row>
      <xdr:rowOff>74468</xdr:rowOff>
    </xdr:from>
    <xdr:to>
      <xdr:col>6</xdr:col>
      <xdr:colOff>351125</xdr:colOff>
      <xdr:row>32</xdr:row>
      <xdr:rowOff>150668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ED229E1A-7C7F-4E39-BB91-A8A3249072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DB593-39FE-40F9-81BE-8A747FDFB26B}">
  <dimension ref="A1:Q303"/>
  <sheetViews>
    <sheetView tabSelected="1" zoomScale="80" zoomScaleNormal="80" workbookViewId="0">
      <selection activeCell="H16" sqref="H16"/>
    </sheetView>
  </sheetViews>
  <sheetFormatPr baseColWidth="10" defaultColWidth="11.42578125" defaultRowHeight="15" x14ac:dyDescent="0.25"/>
  <cols>
    <col min="1" max="1" width="26.42578125" customWidth="1"/>
    <col min="2" max="2" width="13.7109375" bestFit="1" customWidth="1"/>
    <col min="3" max="14" width="14.7109375" customWidth="1"/>
    <col min="15" max="15" width="19.42578125" style="1" bestFit="1" customWidth="1"/>
    <col min="16" max="16" width="16.28515625" bestFit="1" customWidth="1"/>
  </cols>
  <sheetData>
    <row r="1" spans="1:16" x14ac:dyDescent="0.25">
      <c r="A1" t="s">
        <v>0</v>
      </c>
      <c r="B1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</row>
    <row r="2" spans="1:16" ht="27" customHeight="1" x14ac:dyDescent="0.25">
      <c r="A2" s="2" t="s">
        <v>14</v>
      </c>
      <c r="B2" s="2"/>
      <c r="C2" s="3">
        <v>1</v>
      </c>
      <c r="D2" s="3">
        <v>2</v>
      </c>
      <c r="E2" s="3">
        <v>3</v>
      </c>
      <c r="F2" s="3">
        <v>4</v>
      </c>
      <c r="G2" s="3">
        <v>5</v>
      </c>
      <c r="H2" s="3">
        <v>6</v>
      </c>
      <c r="I2" s="3">
        <v>7</v>
      </c>
      <c r="J2" s="3">
        <v>8</v>
      </c>
      <c r="K2" s="3">
        <v>9</v>
      </c>
      <c r="L2" s="3">
        <v>10</v>
      </c>
      <c r="M2" s="3">
        <v>11</v>
      </c>
      <c r="N2" s="3">
        <v>12</v>
      </c>
      <c r="O2" s="4" t="s">
        <v>15</v>
      </c>
    </row>
    <row r="3" spans="1:16" ht="27" customHeight="1" x14ac:dyDescent="0.25">
      <c r="A3" s="36"/>
      <c r="B3" s="5">
        <v>2016</v>
      </c>
      <c r="C3" s="6">
        <v>338370.9599999999</v>
      </c>
      <c r="D3" s="6">
        <v>448869.72999999992</v>
      </c>
      <c r="E3" s="6">
        <v>437729.3499999998</v>
      </c>
      <c r="F3" s="6">
        <v>515660.16999999969</v>
      </c>
      <c r="G3" s="6">
        <v>638004.37000000011</v>
      </c>
      <c r="H3" s="6">
        <v>599418.18999999983</v>
      </c>
      <c r="I3" s="6">
        <v>622295.19999999995</v>
      </c>
      <c r="J3" s="6">
        <v>449291.3299999999</v>
      </c>
      <c r="K3" s="6">
        <v>558318.45000000019</v>
      </c>
      <c r="L3" s="6">
        <v>786542.2899999998</v>
      </c>
      <c r="M3" s="6">
        <v>793261.87000000023</v>
      </c>
      <c r="N3" s="6">
        <v>844077.77999999933</v>
      </c>
      <c r="O3" s="7">
        <f>SUM(C3:N3)</f>
        <v>7031839.6899999985</v>
      </c>
    </row>
    <row r="4" spans="1:16" ht="27" customHeight="1" x14ac:dyDescent="0.25">
      <c r="A4" s="36"/>
      <c r="B4" s="5">
        <v>2017</v>
      </c>
      <c r="C4" s="6">
        <v>623565.84</v>
      </c>
      <c r="D4" s="6">
        <v>777161</v>
      </c>
      <c r="E4" s="6">
        <v>870807.57</v>
      </c>
      <c r="F4" s="6">
        <v>939884.44</v>
      </c>
      <c r="G4" s="6">
        <v>1052345.25</v>
      </c>
      <c r="H4" s="6">
        <v>986016.34</v>
      </c>
      <c r="I4" s="6">
        <v>921504.97</v>
      </c>
      <c r="J4" s="6">
        <v>582453.42000000004</v>
      </c>
      <c r="K4" s="6">
        <v>763339.25</v>
      </c>
      <c r="L4" s="6">
        <v>862157.55</v>
      </c>
      <c r="M4" s="6">
        <v>902369.62</v>
      </c>
      <c r="N4" s="6">
        <v>1077013.1000000001</v>
      </c>
      <c r="O4" s="7">
        <f t="shared" ref="O4:O7" si="0">SUM(C4:N4)</f>
        <v>10358618.349999998</v>
      </c>
    </row>
    <row r="5" spans="1:16" ht="18" customHeight="1" x14ac:dyDescent="0.25">
      <c r="A5" s="5"/>
      <c r="B5" s="5">
        <v>2018</v>
      </c>
      <c r="C5" s="6">
        <v>603261.58000000007</v>
      </c>
      <c r="D5" s="6">
        <v>659726.91999999993</v>
      </c>
      <c r="E5" s="6">
        <v>707418.84000000008</v>
      </c>
      <c r="F5" s="6">
        <v>725625.92</v>
      </c>
      <c r="G5" s="6">
        <v>785456.54999999993</v>
      </c>
      <c r="H5" s="6">
        <v>760141.34000000008</v>
      </c>
      <c r="I5" s="6">
        <v>637794.21000000008</v>
      </c>
      <c r="J5" s="6">
        <v>380186.98</v>
      </c>
      <c r="K5" s="6">
        <v>480440.13999999996</v>
      </c>
      <c r="L5" s="6">
        <v>494483.77</v>
      </c>
      <c r="M5" s="6">
        <v>487011.4499999999</v>
      </c>
      <c r="N5" s="6">
        <v>590422.72</v>
      </c>
      <c r="O5" s="7">
        <f t="shared" si="0"/>
        <v>7311970.4199999999</v>
      </c>
    </row>
    <row r="6" spans="1:16" ht="18" customHeight="1" x14ac:dyDescent="0.25">
      <c r="A6" s="5"/>
      <c r="B6" s="5">
        <v>2019</v>
      </c>
      <c r="C6" s="6">
        <v>302192.07</v>
      </c>
      <c r="D6" s="6">
        <v>335104.5</v>
      </c>
      <c r="E6" s="6">
        <v>388788.13999999996</v>
      </c>
      <c r="F6" s="6">
        <v>336954.3</v>
      </c>
      <c r="G6" s="6">
        <v>401859.57</v>
      </c>
      <c r="H6" s="6">
        <v>351675.58</v>
      </c>
      <c r="I6" s="6">
        <v>296394.34999999998</v>
      </c>
      <c r="J6" s="6">
        <v>199670.54</v>
      </c>
      <c r="K6" s="6">
        <v>250829.08000000002</v>
      </c>
      <c r="L6" s="6">
        <v>365857.01</v>
      </c>
      <c r="M6" s="6">
        <v>352209.41000000003</v>
      </c>
      <c r="N6" s="6">
        <v>413973.69999999995</v>
      </c>
      <c r="O6" s="7">
        <f t="shared" si="0"/>
        <v>3995508.2500000009</v>
      </c>
    </row>
    <row r="7" spans="1:16" s="1" customFormat="1" ht="18" customHeight="1" x14ac:dyDescent="0.25">
      <c r="A7" s="8"/>
      <c r="B7" s="5">
        <v>2020</v>
      </c>
      <c r="C7" s="6">
        <v>205579.32</v>
      </c>
      <c r="D7" s="6">
        <v>256121.29000000004</v>
      </c>
      <c r="E7" s="47">
        <v>216672.31</v>
      </c>
      <c r="F7" s="6">
        <v>110124.25</v>
      </c>
      <c r="G7" s="41">
        <v>104636.28</v>
      </c>
      <c r="H7" s="41">
        <v>138681.85</v>
      </c>
      <c r="I7" s="7">
        <v>168012.7</v>
      </c>
      <c r="J7" s="7">
        <v>131974.53999999998</v>
      </c>
      <c r="K7" s="7">
        <v>243993.14</v>
      </c>
      <c r="L7" s="7">
        <v>271237.63</v>
      </c>
      <c r="M7" s="7">
        <v>285135.43</v>
      </c>
      <c r="N7" s="7">
        <v>368584.14</v>
      </c>
      <c r="O7" s="7">
        <f t="shared" si="0"/>
        <v>2500752.8800000004</v>
      </c>
    </row>
    <row r="8" spans="1:16" ht="18" customHeight="1" x14ac:dyDescent="0.25">
      <c r="A8" s="5"/>
      <c r="B8" s="5">
        <v>2021</v>
      </c>
      <c r="C8" s="6">
        <v>154750.09</v>
      </c>
      <c r="D8" s="6">
        <v>175465.49</v>
      </c>
      <c r="E8" s="48">
        <v>231046.5</v>
      </c>
      <c r="F8" s="48">
        <v>201986.92</v>
      </c>
      <c r="G8" s="6">
        <v>235963.55</v>
      </c>
      <c r="H8" s="6"/>
      <c r="I8" s="6"/>
      <c r="J8" s="6"/>
      <c r="K8" s="6"/>
      <c r="L8" s="6"/>
      <c r="M8" s="6"/>
      <c r="N8" s="6"/>
      <c r="O8" s="7">
        <f>C8+D8+E8+F8+G8+H8+I8+J8+K8+L8+M8+N8</f>
        <v>999212.55</v>
      </c>
    </row>
    <row r="9" spans="1:16" ht="26.25" customHeight="1" x14ac:dyDescent="0.25">
      <c r="A9" s="2" t="s">
        <v>16</v>
      </c>
      <c r="B9" s="2"/>
      <c r="C9" s="3">
        <v>1</v>
      </c>
      <c r="D9" s="3">
        <v>2</v>
      </c>
      <c r="E9" s="3">
        <v>3</v>
      </c>
      <c r="F9" s="3">
        <v>4</v>
      </c>
      <c r="G9" s="3">
        <v>5</v>
      </c>
      <c r="H9" s="3">
        <v>6</v>
      </c>
      <c r="I9" s="3">
        <v>7</v>
      </c>
      <c r="J9" s="3">
        <v>8</v>
      </c>
      <c r="K9" s="3">
        <v>9</v>
      </c>
      <c r="L9" s="3">
        <v>10</v>
      </c>
      <c r="M9" s="3">
        <v>11</v>
      </c>
      <c r="N9" s="3">
        <v>12</v>
      </c>
      <c r="O9" s="9" t="s">
        <v>15</v>
      </c>
      <c r="P9" t="s">
        <v>17</v>
      </c>
    </row>
    <row r="10" spans="1:16" ht="26.25" customHeight="1" x14ac:dyDescent="0.25">
      <c r="A10" s="36"/>
      <c r="B10" s="5">
        <v>2016</v>
      </c>
      <c r="C10" s="6">
        <v>75</v>
      </c>
      <c r="D10" s="6">
        <v>100</v>
      </c>
      <c r="E10" s="6">
        <v>112</v>
      </c>
      <c r="F10" s="6">
        <v>113</v>
      </c>
      <c r="G10" s="6">
        <v>115</v>
      </c>
      <c r="H10" s="6">
        <v>113</v>
      </c>
      <c r="I10" s="6">
        <v>87</v>
      </c>
      <c r="J10" s="6">
        <v>71</v>
      </c>
      <c r="K10" s="6">
        <v>117</v>
      </c>
      <c r="L10" s="6">
        <v>108</v>
      </c>
      <c r="M10" s="6">
        <v>141</v>
      </c>
      <c r="N10" s="6">
        <v>96</v>
      </c>
      <c r="O10" s="7">
        <f>SUM(C10:N10)</f>
        <v>1248</v>
      </c>
      <c r="P10" s="39">
        <v>2307</v>
      </c>
    </row>
    <row r="11" spans="1:16" ht="26.25" customHeight="1" x14ac:dyDescent="0.25">
      <c r="A11" s="36"/>
      <c r="B11" s="5">
        <v>2017</v>
      </c>
      <c r="C11" s="6">
        <v>118</v>
      </c>
      <c r="D11" s="6">
        <v>171</v>
      </c>
      <c r="E11" s="6">
        <v>136</v>
      </c>
      <c r="F11" s="6">
        <v>113</v>
      </c>
      <c r="G11" s="6">
        <v>127</v>
      </c>
      <c r="H11" s="6">
        <v>77</v>
      </c>
      <c r="I11" s="6">
        <v>49</v>
      </c>
      <c r="J11" s="6">
        <v>31</v>
      </c>
      <c r="K11" s="6">
        <v>0</v>
      </c>
      <c r="L11" s="6">
        <v>2</v>
      </c>
      <c r="M11" s="6" t="s">
        <v>18</v>
      </c>
      <c r="N11" s="6" t="s">
        <v>18</v>
      </c>
      <c r="O11" s="7">
        <f t="shared" ref="O11:O13" si="1">SUM(C11:N11)</f>
        <v>824</v>
      </c>
      <c r="P11" s="39">
        <v>2720</v>
      </c>
    </row>
    <row r="12" spans="1:16" ht="18" customHeight="1" x14ac:dyDescent="0.25">
      <c r="A12" s="5"/>
      <c r="B12" s="5">
        <v>2018</v>
      </c>
      <c r="C12" s="6" t="s">
        <v>18</v>
      </c>
      <c r="D12" s="6" t="s">
        <v>18</v>
      </c>
      <c r="E12" s="6" t="s">
        <v>18</v>
      </c>
      <c r="F12" s="6" t="s">
        <v>18</v>
      </c>
      <c r="G12" s="6">
        <v>1</v>
      </c>
      <c r="H12" s="6">
        <v>1</v>
      </c>
      <c r="I12" s="6">
        <v>24</v>
      </c>
      <c r="J12" s="6">
        <v>23</v>
      </c>
      <c r="K12" s="6">
        <v>31</v>
      </c>
      <c r="L12" s="6">
        <v>37</v>
      </c>
      <c r="M12" s="6">
        <v>26</v>
      </c>
      <c r="N12" s="6">
        <v>10</v>
      </c>
      <c r="O12" s="7">
        <f t="shared" si="1"/>
        <v>153</v>
      </c>
      <c r="P12" s="39">
        <v>2056</v>
      </c>
    </row>
    <row r="13" spans="1:16" ht="18" customHeight="1" x14ac:dyDescent="0.25">
      <c r="A13" s="5"/>
      <c r="B13" s="5">
        <v>2019</v>
      </c>
      <c r="C13" s="6">
        <v>10</v>
      </c>
      <c r="D13" s="6">
        <v>32</v>
      </c>
      <c r="E13" s="6">
        <v>40</v>
      </c>
      <c r="F13" s="6">
        <v>34</v>
      </c>
      <c r="G13" s="6">
        <v>32</v>
      </c>
      <c r="H13" s="6">
        <v>33</v>
      </c>
      <c r="I13" s="6">
        <v>38</v>
      </c>
      <c r="J13" s="6">
        <v>29</v>
      </c>
      <c r="K13" s="6">
        <v>32</v>
      </c>
      <c r="L13" s="6">
        <v>40</v>
      </c>
      <c r="M13" s="6">
        <v>18</v>
      </c>
      <c r="N13" s="6">
        <v>15</v>
      </c>
      <c r="O13" s="7">
        <f t="shared" si="1"/>
        <v>353</v>
      </c>
      <c r="P13" s="40">
        <v>1340</v>
      </c>
    </row>
    <row r="14" spans="1:16" s="1" customFormat="1" ht="18" customHeight="1" x14ac:dyDescent="0.25">
      <c r="A14" s="8"/>
      <c r="B14" s="5">
        <v>2020</v>
      </c>
      <c r="C14" s="7">
        <v>40</v>
      </c>
      <c r="D14" s="7">
        <v>32</v>
      </c>
      <c r="E14" s="7">
        <v>38</v>
      </c>
      <c r="F14" s="7">
        <v>11</v>
      </c>
      <c r="G14" s="7">
        <v>17</v>
      </c>
      <c r="H14" s="7">
        <v>11</v>
      </c>
      <c r="I14" s="7">
        <v>34</v>
      </c>
      <c r="J14" s="7">
        <v>16</v>
      </c>
      <c r="K14" s="7">
        <v>26</v>
      </c>
      <c r="L14" s="7">
        <v>32</v>
      </c>
      <c r="M14" s="7">
        <v>29</v>
      </c>
      <c r="N14" s="7">
        <v>18</v>
      </c>
      <c r="O14" s="7">
        <f>C14+D14+E14+F14+G14+H14+I14+J14+K14+L14+M14+N14</f>
        <v>304</v>
      </c>
      <c r="P14" s="1">
        <v>917</v>
      </c>
    </row>
    <row r="15" spans="1:16" ht="18" customHeight="1" x14ac:dyDescent="0.25">
      <c r="A15" s="5"/>
      <c r="B15" s="5">
        <v>2021</v>
      </c>
      <c r="C15" s="6">
        <v>10</v>
      </c>
      <c r="D15" s="6">
        <v>26</v>
      </c>
      <c r="E15" s="6">
        <v>28</v>
      </c>
      <c r="F15" s="6">
        <v>29</v>
      </c>
      <c r="G15" s="6">
        <v>16</v>
      </c>
      <c r="H15" s="6">
        <v>30</v>
      </c>
      <c r="I15" s="6"/>
      <c r="J15" s="6"/>
      <c r="K15" s="6"/>
      <c r="L15" s="6"/>
      <c r="M15" s="6"/>
      <c r="N15" s="6"/>
      <c r="O15" s="7"/>
      <c r="P15" s="46">
        <v>541</v>
      </c>
    </row>
    <row r="16" spans="1:16" ht="24" customHeight="1" x14ac:dyDescent="0.25">
      <c r="A16" s="2" t="s">
        <v>19</v>
      </c>
      <c r="B16" s="2"/>
      <c r="C16" s="3">
        <v>1</v>
      </c>
      <c r="D16" s="3">
        <v>2</v>
      </c>
      <c r="E16" s="3">
        <v>3</v>
      </c>
      <c r="F16" s="3">
        <v>4</v>
      </c>
      <c r="G16" s="3">
        <v>5</v>
      </c>
      <c r="H16" s="3">
        <v>6</v>
      </c>
      <c r="I16" s="3">
        <v>7</v>
      </c>
      <c r="J16" s="3">
        <v>8</v>
      </c>
      <c r="K16" s="3">
        <v>9</v>
      </c>
      <c r="L16" s="3">
        <v>10</v>
      </c>
      <c r="M16" s="3">
        <v>11</v>
      </c>
      <c r="N16" s="3">
        <v>12</v>
      </c>
      <c r="O16" s="9" t="s">
        <v>15</v>
      </c>
    </row>
    <row r="17" spans="1:15" ht="24" customHeight="1" x14ac:dyDescent="0.25">
      <c r="A17" s="36"/>
      <c r="B17" s="5">
        <v>2016</v>
      </c>
      <c r="C17" s="10">
        <v>170202.27</v>
      </c>
      <c r="D17" s="10">
        <v>197890.08</v>
      </c>
      <c r="E17" s="10">
        <v>222393.96</v>
      </c>
      <c r="F17" s="10">
        <v>173583.75</v>
      </c>
      <c r="G17" s="10">
        <v>150905.46</v>
      </c>
      <c r="H17" s="10">
        <v>141013.76000000001</v>
      </c>
      <c r="I17" s="10">
        <v>274922.53000000003</v>
      </c>
      <c r="J17" s="10">
        <v>185360.13</v>
      </c>
      <c r="K17" s="10">
        <v>291555.28000000003</v>
      </c>
      <c r="L17" s="10">
        <v>248668.63</v>
      </c>
      <c r="M17" s="10">
        <v>239807.69</v>
      </c>
      <c r="N17" s="10">
        <v>457677.61</v>
      </c>
      <c r="O17" s="7">
        <f t="shared" ref="O17:O21" si="2">SUM(C17:N17)</f>
        <v>2753981.15</v>
      </c>
    </row>
    <row r="18" spans="1:15" ht="24" customHeight="1" x14ac:dyDescent="0.25">
      <c r="A18" s="36" t="s">
        <v>20</v>
      </c>
      <c r="B18" s="5">
        <v>2017</v>
      </c>
      <c r="C18" s="10">
        <v>213833.26</v>
      </c>
      <c r="D18" s="10">
        <v>157421.15</v>
      </c>
      <c r="E18" s="10">
        <v>171960.8</v>
      </c>
      <c r="F18" s="10">
        <v>1142016.08</v>
      </c>
      <c r="G18" s="10">
        <v>46209.42</v>
      </c>
      <c r="H18" s="10">
        <v>24417.64</v>
      </c>
      <c r="I18" s="10">
        <v>48635.31</v>
      </c>
      <c r="J18" s="10">
        <v>28652.61</v>
      </c>
      <c r="K18" s="10">
        <v>106393.37</v>
      </c>
      <c r="L18" s="10">
        <v>119751.92</v>
      </c>
      <c r="M18" s="10">
        <v>53734.44</v>
      </c>
      <c r="N18" s="10">
        <v>135519.6</v>
      </c>
      <c r="O18" s="7">
        <f t="shared" si="2"/>
        <v>2248545.6</v>
      </c>
    </row>
    <row r="19" spans="1:15" ht="18" customHeight="1" x14ac:dyDescent="0.25">
      <c r="A19" s="5" t="s">
        <v>1</v>
      </c>
      <c r="B19" s="5">
        <v>2018</v>
      </c>
      <c r="C19" s="10">
        <v>136023.45000000001</v>
      </c>
      <c r="D19" s="10">
        <v>-46251.5</v>
      </c>
      <c r="E19" s="10">
        <v>53187.22</v>
      </c>
      <c r="F19" s="10">
        <v>154693.32999999999</v>
      </c>
      <c r="G19" s="10">
        <v>179948.91</v>
      </c>
      <c r="H19" s="10">
        <v>151617.09</v>
      </c>
      <c r="I19" s="10">
        <v>98331.7</v>
      </c>
      <c r="J19" s="10">
        <v>-142593.79</v>
      </c>
      <c r="K19" s="10">
        <v>14912.57</v>
      </c>
      <c r="L19" s="10">
        <v>32737.21</v>
      </c>
      <c r="M19" s="10">
        <v>-84235.79</v>
      </c>
      <c r="N19" s="10">
        <v>147310.20000000001</v>
      </c>
      <c r="O19" s="7">
        <f t="shared" si="2"/>
        <v>695680.59999999986</v>
      </c>
    </row>
    <row r="20" spans="1:15" ht="18" customHeight="1" x14ac:dyDescent="0.25">
      <c r="A20" s="5"/>
      <c r="B20" s="5">
        <v>2019</v>
      </c>
      <c r="C20" s="10">
        <v>137494.67000000001</v>
      </c>
      <c r="D20" s="10">
        <v>198319.97</v>
      </c>
      <c r="E20" s="10">
        <v>212200.32000000001</v>
      </c>
      <c r="F20" s="10">
        <v>112879.9</v>
      </c>
      <c r="G20" s="10">
        <v>-72185.48</v>
      </c>
      <c r="H20" s="10">
        <v>48008.06</v>
      </c>
      <c r="I20" s="10">
        <v>270024.84000000003</v>
      </c>
      <c r="J20" s="10">
        <v>275030.15999999997</v>
      </c>
      <c r="K20" s="10">
        <v>338781.68</v>
      </c>
      <c r="L20" s="10">
        <v>345721.09</v>
      </c>
      <c r="M20" s="10">
        <v>293006.49</v>
      </c>
      <c r="N20" s="10">
        <v>297659.93</v>
      </c>
      <c r="O20" s="7">
        <f t="shared" si="2"/>
        <v>2456941.6300000004</v>
      </c>
    </row>
    <row r="21" spans="1:15" ht="18" customHeight="1" x14ac:dyDescent="0.25">
      <c r="A21" s="5"/>
      <c r="B21" s="5">
        <v>2020</v>
      </c>
      <c r="C21" s="10">
        <v>222571.58</v>
      </c>
      <c r="D21" s="10">
        <v>283381.90000000002</v>
      </c>
      <c r="E21" s="10">
        <v>428662.17</v>
      </c>
      <c r="F21" s="10">
        <v>270036</v>
      </c>
      <c r="G21" s="10">
        <v>339839.46</v>
      </c>
      <c r="H21" s="10">
        <v>384993.08</v>
      </c>
      <c r="I21" s="10">
        <v>278696.23</v>
      </c>
      <c r="J21" s="10">
        <v>246037</v>
      </c>
      <c r="K21" s="10">
        <v>211271.86</v>
      </c>
      <c r="L21" s="10">
        <v>89131.69</v>
      </c>
      <c r="M21" s="10">
        <v>99547.91</v>
      </c>
      <c r="N21" s="10">
        <v>281944.14</v>
      </c>
      <c r="O21" s="7">
        <f t="shared" si="2"/>
        <v>3136113.02</v>
      </c>
    </row>
    <row r="22" spans="1:15" ht="18" customHeight="1" x14ac:dyDescent="0.25">
      <c r="A22" s="5"/>
      <c r="B22" s="5">
        <v>2021</v>
      </c>
      <c r="C22" s="6">
        <v>75795.73</v>
      </c>
      <c r="D22" s="6">
        <v>35331.46</v>
      </c>
      <c r="E22" s="6">
        <v>124530.5</v>
      </c>
      <c r="F22" s="6"/>
      <c r="G22" s="6"/>
      <c r="H22" s="6"/>
      <c r="I22" s="6"/>
      <c r="J22" s="6"/>
      <c r="K22" s="6"/>
      <c r="L22" s="6"/>
      <c r="M22" s="6"/>
      <c r="N22" s="6"/>
      <c r="O22" s="7"/>
    </row>
    <row r="23" spans="1:15" ht="25.5" customHeight="1" x14ac:dyDescent="0.25">
      <c r="A23" s="2" t="s">
        <v>21</v>
      </c>
      <c r="B23" s="2"/>
      <c r="C23" s="3">
        <v>1</v>
      </c>
      <c r="D23" s="3">
        <v>2</v>
      </c>
      <c r="E23" s="3">
        <v>3</v>
      </c>
      <c r="F23" s="3">
        <v>4</v>
      </c>
      <c r="G23" s="3">
        <v>5</v>
      </c>
      <c r="H23" s="3">
        <v>6</v>
      </c>
      <c r="I23" s="3">
        <v>7</v>
      </c>
      <c r="J23" s="3">
        <v>8</v>
      </c>
      <c r="K23" s="3">
        <v>9</v>
      </c>
      <c r="L23" s="3">
        <v>10</v>
      </c>
      <c r="M23" s="3">
        <v>11</v>
      </c>
      <c r="N23" s="3">
        <v>12</v>
      </c>
      <c r="O23" s="9" t="s">
        <v>15</v>
      </c>
    </row>
    <row r="24" spans="1:15" ht="25.5" customHeight="1" x14ac:dyDescent="0.25">
      <c r="A24" s="36"/>
      <c r="B24" s="5">
        <v>2016</v>
      </c>
      <c r="C24" s="10">
        <v>0</v>
      </c>
      <c r="D24" s="10">
        <v>0</v>
      </c>
      <c r="E24" s="10">
        <v>0</v>
      </c>
      <c r="F24" s="10">
        <v>0</v>
      </c>
      <c r="G24" s="10">
        <v>0</v>
      </c>
      <c r="H24" s="10">
        <v>0</v>
      </c>
      <c r="I24" s="10">
        <v>0</v>
      </c>
      <c r="J24" s="10">
        <v>0</v>
      </c>
      <c r="K24" s="10">
        <v>0</v>
      </c>
      <c r="L24" s="10">
        <v>0</v>
      </c>
      <c r="M24" s="10">
        <v>0</v>
      </c>
      <c r="N24" s="10">
        <v>0</v>
      </c>
      <c r="O24" s="7">
        <f t="shared" ref="O24:O28" si="3">SUM(C24:N24)</f>
        <v>0</v>
      </c>
    </row>
    <row r="25" spans="1:15" ht="25.5" customHeight="1" x14ac:dyDescent="0.25">
      <c r="A25" s="36"/>
      <c r="B25" s="5">
        <v>2017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7">
        <f t="shared" si="3"/>
        <v>0</v>
      </c>
    </row>
    <row r="26" spans="1:15" ht="18" customHeight="1" x14ac:dyDescent="0.25">
      <c r="A26" s="5"/>
      <c r="B26" s="5">
        <v>2018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7">
        <f t="shared" si="3"/>
        <v>0</v>
      </c>
    </row>
    <row r="27" spans="1:15" ht="18" customHeight="1" x14ac:dyDescent="0.25">
      <c r="A27" s="5"/>
      <c r="B27" s="5">
        <v>2019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7">
        <f t="shared" si="3"/>
        <v>0</v>
      </c>
    </row>
    <row r="28" spans="1:15" ht="18" customHeight="1" x14ac:dyDescent="0.25">
      <c r="A28" s="5"/>
      <c r="B28" s="5">
        <v>2020</v>
      </c>
      <c r="C28" s="10">
        <v>29568.93</v>
      </c>
      <c r="D28" s="10">
        <v>26534.84</v>
      </c>
      <c r="E28" s="10">
        <v>22147.85</v>
      </c>
      <c r="F28" s="10">
        <v>25590.95</v>
      </c>
      <c r="G28" s="10">
        <v>28753.06</v>
      </c>
      <c r="H28" s="10">
        <v>32234.58</v>
      </c>
      <c r="I28">
        <v>18631.8</v>
      </c>
      <c r="J28" s="10">
        <v>25504.400000000001</v>
      </c>
      <c r="K28" s="10">
        <v>10166.26</v>
      </c>
      <c r="L28" s="10">
        <v>11984.01</v>
      </c>
      <c r="M28" s="10">
        <v>14170.1</v>
      </c>
      <c r="N28" s="10">
        <v>7737.05</v>
      </c>
      <c r="O28" s="7">
        <f t="shared" si="3"/>
        <v>253023.83000000002</v>
      </c>
    </row>
    <row r="29" spans="1:15" ht="18" customHeight="1" x14ac:dyDescent="0.25">
      <c r="A29" s="5"/>
      <c r="B29" s="5">
        <v>2021</v>
      </c>
      <c r="C29" s="10">
        <v>39300</v>
      </c>
      <c r="D29" s="10">
        <v>9032.06</v>
      </c>
      <c r="E29" s="10">
        <v>45000.92</v>
      </c>
      <c r="F29" s="10">
        <v>11942.15</v>
      </c>
      <c r="G29" s="10">
        <v>42172.87</v>
      </c>
      <c r="H29" s="10"/>
      <c r="I29" s="10"/>
      <c r="J29" s="10"/>
      <c r="K29" s="10"/>
      <c r="L29" s="10"/>
      <c r="M29" s="10"/>
      <c r="N29" s="10"/>
      <c r="O29" s="7"/>
    </row>
    <row r="30" spans="1:15" x14ac:dyDescent="0.25">
      <c r="A30" s="2" t="s">
        <v>22</v>
      </c>
      <c r="B30" s="2"/>
      <c r="C30" s="3">
        <v>1</v>
      </c>
      <c r="D30" s="3">
        <v>2</v>
      </c>
      <c r="E30" s="3">
        <v>3</v>
      </c>
      <c r="F30" s="3">
        <v>4</v>
      </c>
      <c r="G30" s="3">
        <v>5</v>
      </c>
      <c r="H30" s="3">
        <v>6</v>
      </c>
      <c r="I30" s="3">
        <v>7</v>
      </c>
      <c r="J30" s="3">
        <v>8</v>
      </c>
      <c r="K30" s="3">
        <v>9</v>
      </c>
      <c r="L30" s="3">
        <v>10</v>
      </c>
      <c r="M30" s="3">
        <v>11</v>
      </c>
      <c r="N30" s="3">
        <v>12</v>
      </c>
      <c r="O30" s="9" t="s">
        <v>15</v>
      </c>
    </row>
    <row r="31" spans="1:15" x14ac:dyDescent="0.25">
      <c r="A31" s="36"/>
      <c r="B31" s="5">
        <v>2016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7">
        <f t="shared" ref="O31:O35" si="4">SUM(C31:N31)</f>
        <v>0</v>
      </c>
    </row>
    <row r="32" spans="1:15" x14ac:dyDescent="0.25">
      <c r="A32" s="36"/>
      <c r="B32" s="5">
        <v>2017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7">
        <f t="shared" si="4"/>
        <v>0</v>
      </c>
    </row>
    <row r="33" spans="1:17" x14ac:dyDescent="0.25">
      <c r="A33" s="5"/>
      <c r="B33" s="5">
        <v>2018</v>
      </c>
      <c r="C33" s="10">
        <v>0</v>
      </c>
      <c r="D33" s="10">
        <v>0</v>
      </c>
      <c r="E33" s="10">
        <v>0</v>
      </c>
      <c r="F33" s="10">
        <v>0</v>
      </c>
      <c r="G33" s="10">
        <v>0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7">
        <f t="shared" si="4"/>
        <v>0</v>
      </c>
    </row>
    <row r="34" spans="1:17" x14ac:dyDescent="0.25">
      <c r="A34" s="5"/>
      <c r="B34" s="5">
        <v>2019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7">
        <f t="shared" si="4"/>
        <v>0</v>
      </c>
    </row>
    <row r="35" spans="1:17" x14ac:dyDescent="0.25">
      <c r="A35" s="5"/>
      <c r="B35" s="5">
        <v>2020</v>
      </c>
      <c r="C35" s="6"/>
      <c r="D35" s="6"/>
      <c r="E35" s="6"/>
      <c r="F35" s="6">
        <v>78000</v>
      </c>
      <c r="G35" s="6">
        <v>73000</v>
      </c>
      <c r="H35" s="10"/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55000</v>
      </c>
      <c r="O35" s="7">
        <f t="shared" si="4"/>
        <v>206000</v>
      </c>
    </row>
    <row r="36" spans="1:17" x14ac:dyDescent="0.25">
      <c r="A36" s="5"/>
      <c r="B36" s="5">
        <v>2021</v>
      </c>
      <c r="C36" s="6">
        <v>1355</v>
      </c>
      <c r="D36" s="6"/>
      <c r="E36" s="6"/>
      <c r="F36" s="6"/>
      <c r="G36" s="6"/>
      <c r="H36" s="10"/>
      <c r="I36" s="10"/>
      <c r="J36" s="10"/>
      <c r="K36" s="10"/>
      <c r="L36" s="10"/>
      <c r="M36" s="10"/>
      <c r="N36" s="10"/>
      <c r="O36" s="7"/>
    </row>
    <row r="37" spans="1:17" x14ac:dyDescent="0.25">
      <c r="A37" s="2" t="s">
        <v>23</v>
      </c>
      <c r="B37" s="2"/>
      <c r="C37" s="3">
        <v>1</v>
      </c>
      <c r="D37" s="3">
        <v>2</v>
      </c>
      <c r="E37" s="3">
        <v>3</v>
      </c>
      <c r="F37" s="3">
        <v>4</v>
      </c>
      <c r="G37" s="3">
        <v>5</v>
      </c>
      <c r="H37" s="3">
        <v>6</v>
      </c>
      <c r="I37" s="3">
        <v>7</v>
      </c>
      <c r="J37" s="3">
        <v>8</v>
      </c>
      <c r="K37" s="3">
        <v>9</v>
      </c>
      <c r="L37" s="3">
        <v>10</v>
      </c>
      <c r="M37" s="3">
        <v>11</v>
      </c>
      <c r="N37" s="3">
        <v>12</v>
      </c>
      <c r="O37" s="9" t="s">
        <v>15</v>
      </c>
    </row>
    <row r="38" spans="1:17" x14ac:dyDescent="0.25">
      <c r="A38" s="36"/>
      <c r="B38" s="5">
        <v>2016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7">
        <f t="shared" ref="O38:O42" si="5">SUM(C38:N38)</f>
        <v>0</v>
      </c>
    </row>
    <row r="39" spans="1:17" x14ac:dyDescent="0.25">
      <c r="A39" s="36"/>
      <c r="B39" s="5">
        <v>2017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7">
        <f t="shared" si="5"/>
        <v>0</v>
      </c>
    </row>
    <row r="40" spans="1:17" x14ac:dyDescent="0.25">
      <c r="A40" s="5"/>
      <c r="B40" s="5">
        <v>2018</v>
      </c>
      <c r="C40" s="10">
        <v>0</v>
      </c>
      <c r="D40" s="10">
        <v>0</v>
      </c>
      <c r="E40" s="10">
        <v>0</v>
      </c>
      <c r="F40" s="10">
        <v>0</v>
      </c>
      <c r="G40" s="10">
        <v>0</v>
      </c>
      <c r="H40" s="10">
        <v>0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>
        <v>0</v>
      </c>
      <c r="O40" s="7">
        <f t="shared" si="5"/>
        <v>0</v>
      </c>
    </row>
    <row r="41" spans="1:17" x14ac:dyDescent="0.25">
      <c r="A41" s="5"/>
      <c r="B41" s="5">
        <v>2019</v>
      </c>
      <c r="C41" s="10">
        <v>0</v>
      </c>
      <c r="D41" s="10">
        <v>0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7">
        <f t="shared" si="5"/>
        <v>0</v>
      </c>
    </row>
    <row r="42" spans="1:17" x14ac:dyDescent="0.25">
      <c r="A42" s="5" t="s">
        <v>20</v>
      </c>
      <c r="B42" s="5">
        <v>2020</v>
      </c>
      <c r="C42" s="10"/>
      <c r="D42" s="10"/>
      <c r="E42" s="10"/>
      <c r="F42" s="10"/>
      <c r="G42" s="10">
        <v>13125</v>
      </c>
      <c r="H42" s="10">
        <v>285</v>
      </c>
      <c r="I42" s="10">
        <v>70.64</v>
      </c>
      <c r="J42" s="10">
        <v>0</v>
      </c>
      <c r="K42" s="10">
        <v>2150</v>
      </c>
      <c r="L42" s="10">
        <v>900</v>
      </c>
      <c r="M42" s="10">
        <v>332.64</v>
      </c>
      <c r="N42" s="10">
        <v>530</v>
      </c>
      <c r="O42" s="7">
        <f t="shared" si="5"/>
        <v>17393.28</v>
      </c>
    </row>
    <row r="43" spans="1:17" x14ac:dyDescent="0.25">
      <c r="A43" s="5"/>
      <c r="B43" s="5">
        <v>2021</v>
      </c>
      <c r="C43" s="10">
        <v>1825</v>
      </c>
      <c r="D43" s="10"/>
      <c r="E43" s="10">
        <v>2718</v>
      </c>
      <c r="F43" s="10">
        <v>1477</v>
      </c>
      <c r="G43" s="10">
        <v>1427</v>
      </c>
      <c r="H43" s="10">
        <v>1364</v>
      </c>
      <c r="I43" s="10"/>
      <c r="J43" s="10"/>
      <c r="K43" s="10"/>
      <c r="L43" s="10"/>
      <c r="M43" s="10"/>
      <c r="N43" s="10"/>
      <c r="O43" s="7"/>
    </row>
    <row r="46" spans="1:17" x14ac:dyDescent="0.25">
      <c r="A46" s="34" t="s">
        <v>24</v>
      </c>
      <c r="B46" s="34" t="s">
        <v>25</v>
      </c>
      <c r="C46" s="34"/>
      <c r="D46" s="34"/>
      <c r="E46" s="34"/>
      <c r="F46" s="34"/>
      <c r="G46" s="44"/>
      <c r="H46" s="34" t="s">
        <v>26</v>
      </c>
      <c r="I46" s="34"/>
      <c r="J46" s="34"/>
      <c r="K46" s="34"/>
      <c r="L46" s="34"/>
      <c r="M46" s="34"/>
      <c r="N46" s="34"/>
      <c r="O46" s="35"/>
      <c r="P46" s="34"/>
      <c r="Q46" s="34"/>
    </row>
    <row r="47" spans="1:17" x14ac:dyDescent="0.25">
      <c r="O47"/>
    </row>
    <row r="48" spans="1:17" x14ac:dyDescent="0.25">
      <c r="O48"/>
    </row>
    <row r="49" spans="1:16" x14ac:dyDescent="0.25">
      <c r="A49" t="s">
        <v>27</v>
      </c>
      <c r="B49" t="s">
        <v>28</v>
      </c>
      <c r="C49" t="s">
        <v>29</v>
      </c>
      <c r="D49" t="str">
        <f>B50&amp;CHAR(13)&amp;"(€)"</f>
        <v>INVOICED AMOUNTS-_x000D_(€)</v>
      </c>
      <c r="F49" t="s">
        <v>28</v>
      </c>
      <c r="G49" t="s">
        <v>29</v>
      </c>
      <c r="H49" t="str">
        <f>F50&amp;CHAR(13)&amp;"(€)"</f>
        <v>New members-_x000D_(€)</v>
      </c>
      <c r="J49" t="s">
        <v>28</v>
      </c>
      <c r="K49" t="s">
        <v>29</v>
      </c>
      <c r="L49" t="str">
        <f>J50&amp;CHAR(13)&amp;"(€)"</f>
        <v>BANK-,_x000D_(€)</v>
      </c>
      <c r="N49" t="s">
        <v>28</v>
      </c>
      <c r="O49" t="s">
        <v>29</v>
      </c>
      <c r="P49" t="str">
        <f>N50&amp;CHAR(13)&amp;"(€)"</f>
        <v>Recover non-payment (overdue invoices)-_x000D_(€)</v>
      </c>
    </row>
    <row r="50" spans="1:16" ht="60" x14ac:dyDescent="0.25">
      <c r="A50">
        <f>ROW()</f>
        <v>50</v>
      </c>
      <c r="B50" s="11" t="str">
        <f>INDEX($A$2:$O$7,1,1)&amp;"-"&amp;INDEX($A$2:$O$7,3,1)</f>
        <v>INVOICED AMOUNTS-</v>
      </c>
      <c r="C50" s="33">
        <f>DATE(INDEX($A$2:$O$8,INT((ROW()-ROW(B$50))/12)+2,2),MOD(ROW()-ROW(B$50),12)+1,1)</f>
        <v>42370</v>
      </c>
      <c r="D50" s="32">
        <f>INDEX($A$2:$O$8,INT((ROW()-ROW(B$50))/12)+1+1,MOD(ROW()-ROW(B$50),12)+3)</f>
        <v>338370.9599999999</v>
      </c>
      <c r="E50" s="12"/>
      <c r="F50" s="11" t="str">
        <f>INDEX($A$9:$O$14,1,1)&amp;"-"&amp;INDEX($A$9:$O$14,3,1)</f>
        <v>New members-</v>
      </c>
      <c r="G50" s="33">
        <f>DATE(INDEX($A$9:$O$15,INT((ROW()-ROW(F$50))/12)+2,2),MOD(ROW()-ROW(F$50),12)+1,1)</f>
        <v>42370</v>
      </c>
      <c r="H50" s="32">
        <f>INDEX($A$10:$O$15,INT((ROW()-ROW(F$50))/12)+1+1,MOD(ROW()-ROW(F$50),12)+3)</f>
        <v>118</v>
      </c>
      <c r="J50" s="11" t="str">
        <f>INDEX($A$16:$O$21,1,1)&amp;"-"&amp;INDEX($A$16:$O$21,3,1)</f>
        <v>BANK-,</v>
      </c>
      <c r="K50" s="33">
        <f>DATE(INDEX($A$16:$O$22,INT((ROW()-ROW(J$50))/12)+2,2),MOD(ROW()-ROW(J$50),12)+1,1)</f>
        <v>42370</v>
      </c>
      <c r="L50" s="32">
        <f>INDEX($A$17:$O$22,INT((ROW()-ROW(J$50))/12)+1+1,MOD(ROW()-ROW(J$50),12)+3)</f>
        <v>213833.26</v>
      </c>
      <c r="N50" s="11" t="str">
        <f>INDEX($A$23:$O$29,1,1)&amp;"-"&amp;INDEX($A$23:$O$29,3,1)</f>
        <v>Recover non-payment (overdue invoices)-</v>
      </c>
      <c r="O50" s="33">
        <f>DATE(INDEX($A$23:$O$29,INT((ROW()-ROW(N$50))/12)+2,2),MOD(ROW()-ROW(N$50),12)+1,1)</f>
        <v>42370</v>
      </c>
      <c r="P50" s="32">
        <f>INDEX($A$24:$O$29,INT((ROW()-ROW(N$50))/12)+1+1,MOD(ROW()-ROW(N$50),12)+3)</f>
        <v>0</v>
      </c>
    </row>
    <row r="51" spans="1:16" x14ac:dyDescent="0.25">
      <c r="A51">
        <f>ROW()</f>
        <v>51</v>
      </c>
      <c r="C51" s="33">
        <f t="shared" ref="C51:C114" si="6">DATE(INDEX($A$2:$O$8,INT((ROW()-ROW(B$50))/12)+2,2),MOD(ROW()-ROW(B$50),12)+1,1)</f>
        <v>42401</v>
      </c>
      <c r="D51" s="32">
        <f t="shared" ref="D51:D114" si="7">INDEX($A$2:$O$8,INT((ROW()-ROW(B$50))/12)+1+1,MOD(ROW()-ROW(B$50),12)+3)</f>
        <v>448869.72999999992</v>
      </c>
      <c r="E51" s="12"/>
      <c r="G51" s="33">
        <f t="shared" ref="G51:G82" si="8">DATE(INDEX($A$9:$O$14,INT((ROW()-ROW(F$50))/12)+2,2),MOD(ROW()-ROW(F$50),12)+1,1)</f>
        <v>42401</v>
      </c>
      <c r="H51" s="38">
        <v>100</v>
      </c>
      <c r="K51" s="33">
        <f t="shared" ref="K51:K82" si="9">DATE(INDEX($A$16:$O$21,INT((ROW()-ROW(J$50))/12)+2,2),MOD(ROW()-ROW(J$50),12)+1,1)</f>
        <v>42401</v>
      </c>
      <c r="L51" s="32">
        <f t="shared" ref="L51:L109" si="10">INDEX($A$17:$O$22,INT((ROW()-ROW(J$50))/12)+1+1,MOD(ROW()-ROW(J$50),12)+3)</f>
        <v>157421.15</v>
      </c>
      <c r="O51" s="33">
        <f t="shared" ref="O51:O114" si="11">DATE(INDEX($A$23:$O$29,INT((ROW()-ROW(N$50))/12)+2,2),MOD(ROW()-ROW(N$50),12)+1,1)</f>
        <v>42401</v>
      </c>
      <c r="P51" s="32">
        <f t="shared" ref="P51:P109" si="12">INDEX($A$24:$O$29,INT((ROW()-ROW(N$50))/12)+1+1,MOD(ROW()-ROW(N$50),12)+3)</f>
        <v>0</v>
      </c>
    </row>
    <row r="52" spans="1:16" x14ac:dyDescent="0.25">
      <c r="A52">
        <f>ROW()</f>
        <v>52</v>
      </c>
      <c r="C52" s="33">
        <f t="shared" si="6"/>
        <v>42430</v>
      </c>
      <c r="D52" s="32">
        <f t="shared" si="7"/>
        <v>437729.3499999998</v>
      </c>
      <c r="E52" s="12"/>
      <c r="G52" s="33">
        <f t="shared" si="8"/>
        <v>42430</v>
      </c>
      <c r="H52" s="38">
        <v>112</v>
      </c>
      <c r="K52" s="33">
        <f t="shared" si="9"/>
        <v>42430</v>
      </c>
      <c r="L52" s="32">
        <f t="shared" si="10"/>
        <v>171960.8</v>
      </c>
      <c r="O52" s="33">
        <f t="shared" si="11"/>
        <v>42430</v>
      </c>
      <c r="P52" s="32">
        <f t="shared" si="12"/>
        <v>0</v>
      </c>
    </row>
    <row r="53" spans="1:16" x14ac:dyDescent="0.25">
      <c r="A53">
        <f>ROW()</f>
        <v>53</v>
      </c>
      <c r="C53" s="33">
        <f t="shared" si="6"/>
        <v>42461</v>
      </c>
      <c r="D53" s="32">
        <f t="shared" si="7"/>
        <v>515660.16999999969</v>
      </c>
      <c r="E53" s="12"/>
      <c r="G53" s="33">
        <f t="shared" si="8"/>
        <v>42461</v>
      </c>
      <c r="H53" s="38">
        <v>113</v>
      </c>
      <c r="K53" s="33">
        <f t="shared" si="9"/>
        <v>42461</v>
      </c>
      <c r="L53" s="32">
        <f t="shared" si="10"/>
        <v>1142016.08</v>
      </c>
      <c r="O53" s="33">
        <f t="shared" si="11"/>
        <v>42461</v>
      </c>
      <c r="P53" s="32">
        <f t="shared" si="12"/>
        <v>0</v>
      </c>
    </row>
    <row r="54" spans="1:16" x14ac:dyDescent="0.25">
      <c r="A54">
        <f>ROW()</f>
        <v>54</v>
      </c>
      <c r="C54" s="33">
        <f t="shared" si="6"/>
        <v>42491</v>
      </c>
      <c r="D54" s="32">
        <f t="shared" si="7"/>
        <v>638004.37000000011</v>
      </c>
      <c r="E54" s="12"/>
      <c r="G54" s="33">
        <f t="shared" si="8"/>
        <v>42491</v>
      </c>
      <c r="H54" s="38">
        <v>115</v>
      </c>
      <c r="K54" s="33">
        <f t="shared" si="9"/>
        <v>42491</v>
      </c>
      <c r="L54" s="32">
        <f t="shared" si="10"/>
        <v>46209.42</v>
      </c>
      <c r="O54" s="33">
        <f t="shared" si="11"/>
        <v>42491</v>
      </c>
      <c r="P54" s="32">
        <f t="shared" si="12"/>
        <v>0</v>
      </c>
    </row>
    <row r="55" spans="1:16" x14ac:dyDescent="0.25">
      <c r="A55">
        <f>ROW()</f>
        <v>55</v>
      </c>
      <c r="C55" s="33">
        <f t="shared" si="6"/>
        <v>42522</v>
      </c>
      <c r="D55" s="32">
        <f t="shared" si="7"/>
        <v>599418.18999999983</v>
      </c>
      <c r="E55" s="12"/>
      <c r="G55" s="33">
        <f t="shared" si="8"/>
        <v>42522</v>
      </c>
      <c r="H55" s="38">
        <v>113</v>
      </c>
      <c r="K55" s="33">
        <f t="shared" si="9"/>
        <v>42522</v>
      </c>
      <c r="L55" s="32">
        <f t="shared" si="10"/>
        <v>24417.64</v>
      </c>
      <c r="O55" s="33">
        <f t="shared" si="11"/>
        <v>42522</v>
      </c>
      <c r="P55" s="32">
        <f t="shared" si="12"/>
        <v>0</v>
      </c>
    </row>
    <row r="56" spans="1:16" x14ac:dyDescent="0.25">
      <c r="A56">
        <f>ROW()</f>
        <v>56</v>
      </c>
      <c r="C56" s="33">
        <f t="shared" si="6"/>
        <v>42552</v>
      </c>
      <c r="D56" s="32">
        <f t="shared" si="7"/>
        <v>622295.19999999995</v>
      </c>
      <c r="E56" s="12"/>
      <c r="G56" s="33">
        <f t="shared" si="8"/>
        <v>42552</v>
      </c>
      <c r="H56" s="38">
        <v>87</v>
      </c>
      <c r="K56" s="33">
        <f t="shared" si="9"/>
        <v>42552</v>
      </c>
      <c r="L56" s="32">
        <f t="shared" si="10"/>
        <v>48635.31</v>
      </c>
      <c r="O56" s="33">
        <f t="shared" si="11"/>
        <v>42552</v>
      </c>
      <c r="P56" s="32">
        <f t="shared" si="12"/>
        <v>0</v>
      </c>
    </row>
    <row r="57" spans="1:16" x14ac:dyDescent="0.25">
      <c r="A57">
        <f>ROW()</f>
        <v>57</v>
      </c>
      <c r="C57" s="33">
        <f t="shared" si="6"/>
        <v>42583</v>
      </c>
      <c r="D57" s="32">
        <f t="shared" si="7"/>
        <v>449291.3299999999</v>
      </c>
      <c r="E57" s="12"/>
      <c r="G57" s="33">
        <f t="shared" si="8"/>
        <v>42583</v>
      </c>
      <c r="H57" s="38">
        <v>71</v>
      </c>
      <c r="K57" s="33">
        <f t="shared" si="9"/>
        <v>42583</v>
      </c>
      <c r="L57" s="32">
        <f t="shared" si="10"/>
        <v>28652.61</v>
      </c>
      <c r="O57" s="33">
        <f t="shared" si="11"/>
        <v>42583</v>
      </c>
      <c r="P57" s="32">
        <f t="shared" si="12"/>
        <v>0</v>
      </c>
    </row>
    <row r="58" spans="1:16" x14ac:dyDescent="0.25">
      <c r="A58">
        <f>ROW()</f>
        <v>58</v>
      </c>
      <c r="C58" s="33">
        <f t="shared" si="6"/>
        <v>42614</v>
      </c>
      <c r="D58" s="32">
        <f t="shared" si="7"/>
        <v>558318.45000000019</v>
      </c>
      <c r="E58" s="12"/>
      <c r="G58" s="33">
        <f t="shared" si="8"/>
        <v>42614</v>
      </c>
      <c r="H58" s="38">
        <v>117</v>
      </c>
      <c r="K58" s="33">
        <f t="shared" si="9"/>
        <v>42614</v>
      </c>
      <c r="L58" s="32">
        <f t="shared" si="10"/>
        <v>106393.37</v>
      </c>
      <c r="O58" s="33">
        <f t="shared" si="11"/>
        <v>42614</v>
      </c>
      <c r="P58" s="32">
        <f t="shared" si="12"/>
        <v>0</v>
      </c>
    </row>
    <row r="59" spans="1:16" x14ac:dyDescent="0.25">
      <c r="A59">
        <f>ROW()</f>
        <v>59</v>
      </c>
      <c r="C59" s="33">
        <f t="shared" si="6"/>
        <v>42644</v>
      </c>
      <c r="D59" s="32">
        <f t="shared" si="7"/>
        <v>786542.2899999998</v>
      </c>
      <c r="E59" s="12"/>
      <c r="G59" s="33">
        <f t="shared" si="8"/>
        <v>42644</v>
      </c>
      <c r="H59" s="38">
        <v>108</v>
      </c>
      <c r="K59" s="33">
        <f t="shared" si="9"/>
        <v>42644</v>
      </c>
      <c r="L59" s="32">
        <f t="shared" si="10"/>
        <v>119751.92</v>
      </c>
      <c r="O59" s="33">
        <f t="shared" si="11"/>
        <v>42644</v>
      </c>
      <c r="P59" s="32">
        <f t="shared" si="12"/>
        <v>0</v>
      </c>
    </row>
    <row r="60" spans="1:16" x14ac:dyDescent="0.25">
      <c r="A60">
        <f>ROW()</f>
        <v>60</v>
      </c>
      <c r="C60" s="33">
        <f t="shared" si="6"/>
        <v>42675</v>
      </c>
      <c r="D60" s="32">
        <f t="shared" si="7"/>
        <v>793261.87000000023</v>
      </c>
      <c r="E60" s="12"/>
      <c r="G60" s="33">
        <f t="shared" si="8"/>
        <v>42675</v>
      </c>
      <c r="H60" s="38">
        <v>141</v>
      </c>
      <c r="K60" s="33">
        <f t="shared" si="9"/>
        <v>42675</v>
      </c>
      <c r="L60" s="32">
        <f t="shared" si="10"/>
        <v>53734.44</v>
      </c>
      <c r="O60" s="33">
        <f t="shared" si="11"/>
        <v>42675</v>
      </c>
      <c r="P60" s="32">
        <f t="shared" si="12"/>
        <v>0</v>
      </c>
    </row>
    <row r="61" spans="1:16" x14ac:dyDescent="0.25">
      <c r="A61">
        <f>ROW()</f>
        <v>61</v>
      </c>
      <c r="C61" s="33">
        <f t="shared" si="6"/>
        <v>42705</v>
      </c>
      <c r="D61" s="32">
        <f t="shared" si="7"/>
        <v>844077.77999999933</v>
      </c>
      <c r="E61" s="12"/>
      <c r="G61" s="33">
        <f t="shared" si="8"/>
        <v>42705</v>
      </c>
      <c r="H61" s="38">
        <v>96</v>
      </c>
      <c r="K61" s="33">
        <f t="shared" si="9"/>
        <v>42705</v>
      </c>
      <c r="L61" s="32">
        <f t="shared" si="10"/>
        <v>135519.6</v>
      </c>
      <c r="O61" s="33">
        <f t="shared" si="11"/>
        <v>42705</v>
      </c>
      <c r="P61" s="32">
        <f t="shared" si="12"/>
        <v>0</v>
      </c>
    </row>
    <row r="62" spans="1:16" x14ac:dyDescent="0.25">
      <c r="C62" s="33">
        <f t="shared" si="6"/>
        <v>42736</v>
      </c>
      <c r="D62" s="32">
        <f t="shared" si="7"/>
        <v>623565.84</v>
      </c>
      <c r="E62" s="12"/>
      <c r="G62" s="33">
        <f t="shared" si="8"/>
        <v>42736</v>
      </c>
      <c r="H62" s="38">
        <v>118</v>
      </c>
      <c r="K62" s="33">
        <f t="shared" si="9"/>
        <v>42736</v>
      </c>
      <c r="L62" s="32">
        <f t="shared" si="10"/>
        <v>136023.45000000001</v>
      </c>
      <c r="O62" s="33">
        <f t="shared" si="11"/>
        <v>42736</v>
      </c>
      <c r="P62" s="32">
        <f t="shared" si="12"/>
        <v>0</v>
      </c>
    </row>
    <row r="63" spans="1:16" x14ac:dyDescent="0.25">
      <c r="C63" s="33">
        <f t="shared" si="6"/>
        <v>42767</v>
      </c>
      <c r="D63" s="32">
        <f t="shared" si="7"/>
        <v>777161</v>
      </c>
      <c r="E63" s="12"/>
      <c r="G63" s="33">
        <f t="shared" si="8"/>
        <v>42767</v>
      </c>
      <c r="H63" s="38">
        <v>171</v>
      </c>
      <c r="K63" s="33">
        <f t="shared" si="9"/>
        <v>42767</v>
      </c>
      <c r="L63" s="32">
        <f t="shared" si="10"/>
        <v>-46251.5</v>
      </c>
      <c r="O63" s="33">
        <f t="shared" si="11"/>
        <v>42767</v>
      </c>
      <c r="P63" s="32">
        <f t="shared" si="12"/>
        <v>0</v>
      </c>
    </row>
    <row r="64" spans="1:16" x14ac:dyDescent="0.25">
      <c r="C64" s="33">
        <f t="shared" si="6"/>
        <v>42795</v>
      </c>
      <c r="D64" s="32">
        <f t="shared" si="7"/>
        <v>870807.57</v>
      </c>
      <c r="E64" s="12"/>
      <c r="G64" s="33">
        <f t="shared" si="8"/>
        <v>42795</v>
      </c>
      <c r="H64" s="38">
        <v>136</v>
      </c>
      <c r="K64" s="33">
        <f t="shared" si="9"/>
        <v>42795</v>
      </c>
      <c r="L64" s="32">
        <f t="shared" si="10"/>
        <v>53187.22</v>
      </c>
      <c r="O64" s="33">
        <f t="shared" si="11"/>
        <v>42795</v>
      </c>
      <c r="P64" s="32">
        <f t="shared" si="12"/>
        <v>0</v>
      </c>
    </row>
    <row r="65" spans="3:16" x14ac:dyDescent="0.25">
      <c r="C65" s="33">
        <f t="shared" si="6"/>
        <v>42826</v>
      </c>
      <c r="D65" s="32">
        <f t="shared" si="7"/>
        <v>939884.44</v>
      </c>
      <c r="E65" s="12"/>
      <c r="G65" s="33">
        <f t="shared" si="8"/>
        <v>42826</v>
      </c>
      <c r="H65" s="38">
        <v>113</v>
      </c>
      <c r="K65" s="33">
        <f t="shared" si="9"/>
        <v>42826</v>
      </c>
      <c r="L65" s="32">
        <f t="shared" si="10"/>
        <v>154693.32999999999</v>
      </c>
      <c r="O65" s="33">
        <f t="shared" si="11"/>
        <v>42826</v>
      </c>
      <c r="P65" s="32">
        <f t="shared" si="12"/>
        <v>0</v>
      </c>
    </row>
    <row r="66" spans="3:16" x14ac:dyDescent="0.25">
      <c r="C66" s="33">
        <f t="shared" si="6"/>
        <v>42856</v>
      </c>
      <c r="D66" s="32">
        <f t="shared" si="7"/>
        <v>1052345.25</v>
      </c>
      <c r="E66" s="12"/>
      <c r="G66" s="33">
        <f t="shared" si="8"/>
        <v>42856</v>
      </c>
      <c r="H66" s="38">
        <v>127</v>
      </c>
      <c r="K66" s="33">
        <f t="shared" si="9"/>
        <v>42856</v>
      </c>
      <c r="L66" s="32">
        <f t="shared" si="10"/>
        <v>179948.91</v>
      </c>
      <c r="O66" s="33">
        <f t="shared" si="11"/>
        <v>42856</v>
      </c>
      <c r="P66" s="32">
        <f t="shared" si="12"/>
        <v>0</v>
      </c>
    </row>
    <row r="67" spans="3:16" x14ac:dyDescent="0.25">
      <c r="C67" s="33">
        <f t="shared" si="6"/>
        <v>42887</v>
      </c>
      <c r="D67" s="32">
        <f t="shared" si="7"/>
        <v>986016.34</v>
      </c>
      <c r="E67" s="12"/>
      <c r="G67" s="33">
        <f t="shared" si="8"/>
        <v>42887</v>
      </c>
      <c r="H67" s="38">
        <v>77</v>
      </c>
      <c r="K67" s="33">
        <f t="shared" si="9"/>
        <v>42887</v>
      </c>
      <c r="L67" s="32">
        <f t="shared" si="10"/>
        <v>151617.09</v>
      </c>
      <c r="O67" s="33">
        <f t="shared" si="11"/>
        <v>42887</v>
      </c>
      <c r="P67" s="32">
        <f t="shared" si="12"/>
        <v>0</v>
      </c>
    </row>
    <row r="68" spans="3:16" x14ac:dyDescent="0.25">
      <c r="C68" s="33">
        <f t="shared" si="6"/>
        <v>42917</v>
      </c>
      <c r="D68" s="32">
        <f t="shared" si="7"/>
        <v>921504.97</v>
      </c>
      <c r="E68" s="12"/>
      <c r="G68" s="33">
        <f t="shared" si="8"/>
        <v>42917</v>
      </c>
      <c r="H68" s="38">
        <v>49</v>
      </c>
      <c r="K68" s="33">
        <f t="shared" si="9"/>
        <v>42917</v>
      </c>
      <c r="L68" s="32">
        <f t="shared" si="10"/>
        <v>98331.7</v>
      </c>
      <c r="O68" s="33">
        <f t="shared" si="11"/>
        <v>42917</v>
      </c>
      <c r="P68" s="32">
        <f t="shared" si="12"/>
        <v>0</v>
      </c>
    </row>
    <row r="69" spans="3:16" x14ac:dyDescent="0.25">
      <c r="C69" s="33">
        <f t="shared" si="6"/>
        <v>42948</v>
      </c>
      <c r="D69" s="32">
        <f t="shared" si="7"/>
        <v>582453.42000000004</v>
      </c>
      <c r="G69" s="33">
        <f t="shared" si="8"/>
        <v>42948</v>
      </c>
      <c r="H69" s="38">
        <v>31</v>
      </c>
      <c r="K69" s="33">
        <f t="shared" si="9"/>
        <v>42948</v>
      </c>
      <c r="L69" s="32">
        <f t="shared" si="10"/>
        <v>-142593.79</v>
      </c>
      <c r="O69" s="33">
        <f t="shared" si="11"/>
        <v>42948</v>
      </c>
      <c r="P69" s="32">
        <f t="shared" si="12"/>
        <v>0</v>
      </c>
    </row>
    <row r="70" spans="3:16" x14ac:dyDescent="0.25">
      <c r="C70" s="33">
        <f t="shared" si="6"/>
        <v>42979</v>
      </c>
      <c r="D70" s="32">
        <f t="shared" si="7"/>
        <v>763339.25</v>
      </c>
      <c r="G70" s="33">
        <f t="shared" si="8"/>
        <v>42979</v>
      </c>
      <c r="H70" s="38">
        <v>0</v>
      </c>
      <c r="K70" s="33">
        <f t="shared" si="9"/>
        <v>42979</v>
      </c>
      <c r="L70" s="32">
        <f t="shared" si="10"/>
        <v>14912.57</v>
      </c>
      <c r="O70" s="33">
        <f t="shared" si="11"/>
        <v>42979</v>
      </c>
      <c r="P70" s="32">
        <f t="shared" si="12"/>
        <v>0</v>
      </c>
    </row>
    <row r="71" spans="3:16" x14ac:dyDescent="0.25">
      <c r="C71" s="33">
        <f t="shared" si="6"/>
        <v>43009</v>
      </c>
      <c r="D71" s="32">
        <f t="shared" si="7"/>
        <v>862157.55</v>
      </c>
      <c r="G71" s="33">
        <f t="shared" si="8"/>
        <v>43009</v>
      </c>
      <c r="H71" s="38">
        <v>2</v>
      </c>
      <c r="K71" s="33">
        <f t="shared" si="9"/>
        <v>43009</v>
      </c>
      <c r="L71" s="32">
        <f t="shared" si="10"/>
        <v>32737.21</v>
      </c>
      <c r="O71" s="33">
        <f t="shared" si="11"/>
        <v>43009</v>
      </c>
      <c r="P71" s="32">
        <f t="shared" si="12"/>
        <v>0</v>
      </c>
    </row>
    <row r="72" spans="3:16" x14ac:dyDescent="0.25">
      <c r="C72" s="33">
        <f t="shared" si="6"/>
        <v>43040</v>
      </c>
      <c r="D72" s="32">
        <f t="shared" si="7"/>
        <v>902369.62</v>
      </c>
      <c r="G72" s="33">
        <f t="shared" si="8"/>
        <v>43040</v>
      </c>
      <c r="H72" s="38" t="s">
        <v>18</v>
      </c>
      <c r="K72" s="33">
        <f t="shared" si="9"/>
        <v>43040</v>
      </c>
      <c r="L72" s="32">
        <f t="shared" si="10"/>
        <v>-84235.79</v>
      </c>
      <c r="O72" s="33">
        <f t="shared" si="11"/>
        <v>43040</v>
      </c>
      <c r="P72" s="32">
        <f t="shared" si="12"/>
        <v>0</v>
      </c>
    </row>
    <row r="73" spans="3:16" x14ac:dyDescent="0.25">
      <c r="C73" s="33">
        <f t="shared" si="6"/>
        <v>43070</v>
      </c>
      <c r="D73" s="32">
        <f t="shared" si="7"/>
        <v>1077013.1000000001</v>
      </c>
      <c r="G73" s="33">
        <f t="shared" si="8"/>
        <v>43070</v>
      </c>
      <c r="H73" s="38" t="s">
        <v>18</v>
      </c>
      <c r="K73" s="33">
        <f t="shared" si="9"/>
        <v>43070</v>
      </c>
      <c r="L73" s="32">
        <f t="shared" si="10"/>
        <v>147310.20000000001</v>
      </c>
      <c r="O73" s="33">
        <f t="shared" si="11"/>
        <v>43070</v>
      </c>
      <c r="P73" s="32">
        <f t="shared" si="12"/>
        <v>0</v>
      </c>
    </row>
    <row r="74" spans="3:16" x14ac:dyDescent="0.25">
      <c r="C74" s="33">
        <f t="shared" si="6"/>
        <v>43101</v>
      </c>
      <c r="D74" s="32">
        <f t="shared" si="7"/>
        <v>603261.58000000007</v>
      </c>
      <c r="G74" s="33">
        <f t="shared" si="8"/>
        <v>43101</v>
      </c>
      <c r="H74" s="38" t="s">
        <v>18</v>
      </c>
      <c r="K74" s="33">
        <f t="shared" si="9"/>
        <v>43101</v>
      </c>
      <c r="L74" s="32">
        <f t="shared" si="10"/>
        <v>137494.67000000001</v>
      </c>
      <c r="O74" s="33">
        <f t="shared" si="11"/>
        <v>43101</v>
      </c>
      <c r="P74" s="32">
        <f t="shared" si="12"/>
        <v>0</v>
      </c>
    </row>
    <row r="75" spans="3:16" x14ac:dyDescent="0.25">
      <c r="C75" s="33">
        <f t="shared" si="6"/>
        <v>43132</v>
      </c>
      <c r="D75" s="32">
        <f t="shared" si="7"/>
        <v>659726.91999999993</v>
      </c>
      <c r="G75" s="33">
        <f t="shared" si="8"/>
        <v>43132</v>
      </c>
      <c r="H75" s="38" t="s">
        <v>18</v>
      </c>
      <c r="K75" s="33">
        <f t="shared" si="9"/>
        <v>43132</v>
      </c>
      <c r="L75" s="32">
        <f t="shared" si="10"/>
        <v>198319.97</v>
      </c>
      <c r="O75" s="33">
        <f t="shared" si="11"/>
        <v>43132</v>
      </c>
      <c r="P75" s="32">
        <f t="shared" si="12"/>
        <v>0</v>
      </c>
    </row>
    <row r="76" spans="3:16" x14ac:dyDescent="0.25">
      <c r="C76" s="33">
        <f t="shared" si="6"/>
        <v>43160</v>
      </c>
      <c r="D76" s="32">
        <f t="shared" si="7"/>
        <v>707418.84000000008</v>
      </c>
      <c r="G76" s="33">
        <f t="shared" si="8"/>
        <v>43160</v>
      </c>
      <c r="H76" s="38" t="s">
        <v>18</v>
      </c>
      <c r="K76" s="33">
        <f t="shared" si="9"/>
        <v>43160</v>
      </c>
      <c r="L76" s="32">
        <f t="shared" si="10"/>
        <v>212200.32000000001</v>
      </c>
      <c r="O76" s="33">
        <f t="shared" si="11"/>
        <v>43160</v>
      </c>
      <c r="P76" s="32">
        <f t="shared" si="12"/>
        <v>0</v>
      </c>
    </row>
    <row r="77" spans="3:16" x14ac:dyDescent="0.25">
      <c r="C77" s="33">
        <f t="shared" si="6"/>
        <v>43191</v>
      </c>
      <c r="D77" s="32">
        <f t="shared" si="7"/>
        <v>725625.92</v>
      </c>
      <c r="G77" s="33">
        <f t="shared" si="8"/>
        <v>43191</v>
      </c>
      <c r="H77" s="38" t="s">
        <v>18</v>
      </c>
      <c r="K77" s="33">
        <f t="shared" si="9"/>
        <v>43191</v>
      </c>
      <c r="L77" s="32">
        <f t="shared" si="10"/>
        <v>112879.9</v>
      </c>
      <c r="O77" s="33">
        <f t="shared" si="11"/>
        <v>43191</v>
      </c>
      <c r="P77" s="32">
        <f t="shared" si="12"/>
        <v>0</v>
      </c>
    </row>
    <row r="78" spans="3:16" x14ac:dyDescent="0.25">
      <c r="C78" s="33">
        <f t="shared" si="6"/>
        <v>43221</v>
      </c>
      <c r="D78" s="32">
        <f t="shared" si="7"/>
        <v>785456.54999999993</v>
      </c>
      <c r="G78" s="33">
        <f t="shared" si="8"/>
        <v>43221</v>
      </c>
      <c r="H78" s="38">
        <v>1</v>
      </c>
      <c r="K78" s="33">
        <f t="shared" si="9"/>
        <v>43221</v>
      </c>
      <c r="L78" s="32">
        <f t="shared" si="10"/>
        <v>-72185.48</v>
      </c>
      <c r="O78" s="33">
        <f t="shared" si="11"/>
        <v>43221</v>
      </c>
      <c r="P78" s="32">
        <f t="shared" si="12"/>
        <v>0</v>
      </c>
    </row>
    <row r="79" spans="3:16" x14ac:dyDescent="0.25">
      <c r="C79" s="33">
        <f t="shared" si="6"/>
        <v>43252</v>
      </c>
      <c r="D79" s="32">
        <f t="shared" si="7"/>
        <v>760141.34000000008</v>
      </c>
      <c r="G79" s="33">
        <f t="shared" si="8"/>
        <v>43252</v>
      </c>
      <c r="H79" s="38">
        <v>1</v>
      </c>
      <c r="K79" s="33">
        <f t="shared" si="9"/>
        <v>43252</v>
      </c>
      <c r="L79" s="32">
        <f t="shared" si="10"/>
        <v>48008.06</v>
      </c>
      <c r="O79" s="33">
        <f t="shared" si="11"/>
        <v>43252</v>
      </c>
      <c r="P79" s="32">
        <f t="shared" si="12"/>
        <v>0</v>
      </c>
    </row>
    <row r="80" spans="3:16" x14ac:dyDescent="0.25">
      <c r="C80" s="33">
        <f t="shared" si="6"/>
        <v>43282</v>
      </c>
      <c r="D80" s="32">
        <f t="shared" si="7"/>
        <v>637794.21000000008</v>
      </c>
      <c r="G80" s="33">
        <f t="shared" si="8"/>
        <v>43282</v>
      </c>
      <c r="H80" s="38">
        <v>24</v>
      </c>
      <c r="K80" s="33">
        <f t="shared" si="9"/>
        <v>43282</v>
      </c>
      <c r="L80" s="32">
        <f t="shared" si="10"/>
        <v>270024.84000000003</v>
      </c>
      <c r="O80" s="33">
        <f t="shared" si="11"/>
        <v>43282</v>
      </c>
      <c r="P80" s="32">
        <f t="shared" si="12"/>
        <v>0</v>
      </c>
    </row>
    <row r="81" spans="3:16" x14ac:dyDescent="0.25">
      <c r="C81" s="33">
        <f t="shared" si="6"/>
        <v>43313</v>
      </c>
      <c r="D81" s="32">
        <f t="shared" si="7"/>
        <v>380186.98</v>
      </c>
      <c r="G81" s="33">
        <f t="shared" si="8"/>
        <v>43313</v>
      </c>
      <c r="H81" s="38">
        <v>23</v>
      </c>
      <c r="K81" s="33">
        <f t="shared" si="9"/>
        <v>43313</v>
      </c>
      <c r="L81" s="32">
        <f t="shared" si="10"/>
        <v>275030.15999999997</v>
      </c>
      <c r="O81" s="33">
        <f t="shared" si="11"/>
        <v>43313</v>
      </c>
      <c r="P81" s="32">
        <f t="shared" si="12"/>
        <v>0</v>
      </c>
    </row>
    <row r="82" spans="3:16" x14ac:dyDescent="0.25">
      <c r="C82" s="33">
        <f t="shared" si="6"/>
        <v>43344</v>
      </c>
      <c r="D82" s="32">
        <f t="shared" si="7"/>
        <v>480440.13999999996</v>
      </c>
      <c r="G82" s="33">
        <f t="shared" si="8"/>
        <v>43344</v>
      </c>
      <c r="H82" s="38">
        <v>31</v>
      </c>
      <c r="K82" s="33">
        <f t="shared" si="9"/>
        <v>43344</v>
      </c>
      <c r="L82" s="32">
        <f t="shared" si="10"/>
        <v>338781.68</v>
      </c>
      <c r="O82" s="33">
        <f t="shared" si="11"/>
        <v>43344</v>
      </c>
      <c r="P82" s="32">
        <f t="shared" si="12"/>
        <v>0</v>
      </c>
    </row>
    <row r="83" spans="3:16" x14ac:dyDescent="0.25">
      <c r="C83" s="33">
        <f t="shared" si="6"/>
        <v>43374</v>
      </c>
      <c r="D83" s="32">
        <f t="shared" si="7"/>
        <v>494483.77</v>
      </c>
      <c r="G83" s="33">
        <f t="shared" ref="G83:G109" si="13">DATE(INDEX($A$9:$O$14,INT((ROW()-ROW(F$50))/12)+2,2),MOD(ROW()-ROW(F$50),12)+1,1)</f>
        <v>43374</v>
      </c>
      <c r="H83" s="38">
        <v>37</v>
      </c>
      <c r="K83" s="33">
        <f t="shared" ref="K83:K107" si="14">DATE(INDEX($A$16:$O$21,INT((ROW()-ROW(J$50))/12)+2,2),MOD(ROW()-ROW(J$50),12)+1,1)</f>
        <v>43374</v>
      </c>
      <c r="L83" s="32">
        <f t="shared" si="10"/>
        <v>345721.09</v>
      </c>
      <c r="O83" s="33">
        <f t="shared" si="11"/>
        <v>43374</v>
      </c>
      <c r="P83" s="32">
        <f t="shared" si="12"/>
        <v>0</v>
      </c>
    </row>
    <row r="84" spans="3:16" x14ac:dyDescent="0.25">
      <c r="C84" s="33">
        <f t="shared" si="6"/>
        <v>43405</v>
      </c>
      <c r="D84" s="32">
        <f t="shared" si="7"/>
        <v>487011.4499999999</v>
      </c>
      <c r="G84" s="33">
        <f t="shared" si="13"/>
        <v>43405</v>
      </c>
      <c r="H84" s="38">
        <v>26</v>
      </c>
      <c r="K84" s="33">
        <f t="shared" si="14"/>
        <v>43405</v>
      </c>
      <c r="L84" s="32">
        <f t="shared" si="10"/>
        <v>293006.49</v>
      </c>
      <c r="O84" s="33">
        <f t="shared" si="11"/>
        <v>43405</v>
      </c>
      <c r="P84" s="32">
        <f t="shared" si="12"/>
        <v>0</v>
      </c>
    </row>
    <row r="85" spans="3:16" x14ac:dyDescent="0.25">
      <c r="C85" s="33">
        <f t="shared" si="6"/>
        <v>43435</v>
      </c>
      <c r="D85" s="32">
        <f t="shared" si="7"/>
        <v>590422.72</v>
      </c>
      <c r="G85" s="33">
        <f t="shared" si="13"/>
        <v>43435</v>
      </c>
      <c r="H85" s="38">
        <v>10</v>
      </c>
      <c r="K85" s="33">
        <f t="shared" si="14"/>
        <v>43435</v>
      </c>
      <c r="L85" s="32">
        <f t="shared" si="10"/>
        <v>297659.93</v>
      </c>
      <c r="O85" s="33">
        <f t="shared" si="11"/>
        <v>43435</v>
      </c>
      <c r="P85" s="32">
        <f t="shared" si="12"/>
        <v>0</v>
      </c>
    </row>
    <row r="86" spans="3:16" x14ac:dyDescent="0.25">
      <c r="C86" s="33">
        <f t="shared" si="6"/>
        <v>43466</v>
      </c>
      <c r="D86" s="32">
        <f t="shared" si="7"/>
        <v>302192.07</v>
      </c>
      <c r="G86" s="33">
        <f t="shared" si="13"/>
        <v>43466</v>
      </c>
      <c r="H86" s="38">
        <v>10</v>
      </c>
      <c r="K86" s="33">
        <f t="shared" si="14"/>
        <v>43466</v>
      </c>
      <c r="L86" s="32">
        <f t="shared" si="10"/>
        <v>222571.58</v>
      </c>
      <c r="O86" s="33">
        <f t="shared" si="11"/>
        <v>43466</v>
      </c>
      <c r="P86" s="32">
        <f t="shared" si="12"/>
        <v>29568.93</v>
      </c>
    </row>
    <row r="87" spans="3:16" x14ac:dyDescent="0.25">
      <c r="C87" s="33">
        <f t="shared" si="6"/>
        <v>43497</v>
      </c>
      <c r="D87" s="32">
        <f t="shared" si="7"/>
        <v>335104.5</v>
      </c>
      <c r="G87" s="33">
        <f t="shared" si="13"/>
        <v>43497</v>
      </c>
      <c r="H87" s="38">
        <v>32</v>
      </c>
      <c r="K87" s="33">
        <f t="shared" si="14"/>
        <v>43497</v>
      </c>
      <c r="L87" s="32">
        <f t="shared" si="10"/>
        <v>283381.90000000002</v>
      </c>
      <c r="O87" s="33">
        <f t="shared" si="11"/>
        <v>43497</v>
      </c>
      <c r="P87" s="32">
        <f t="shared" si="12"/>
        <v>26534.84</v>
      </c>
    </row>
    <row r="88" spans="3:16" x14ac:dyDescent="0.25">
      <c r="C88" s="33">
        <f t="shared" si="6"/>
        <v>43525</v>
      </c>
      <c r="D88" s="32">
        <f t="shared" si="7"/>
        <v>388788.13999999996</v>
      </c>
      <c r="G88" s="33">
        <f t="shared" si="13"/>
        <v>43525</v>
      </c>
      <c r="H88" s="38">
        <v>40</v>
      </c>
      <c r="K88" s="33">
        <f t="shared" si="14"/>
        <v>43525</v>
      </c>
      <c r="L88" s="32">
        <f t="shared" si="10"/>
        <v>428662.17</v>
      </c>
      <c r="O88" s="33">
        <f t="shared" si="11"/>
        <v>43525</v>
      </c>
      <c r="P88" s="32">
        <f t="shared" si="12"/>
        <v>22147.85</v>
      </c>
    </row>
    <row r="89" spans="3:16" x14ac:dyDescent="0.25">
      <c r="C89" s="33">
        <f t="shared" si="6"/>
        <v>43556</v>
      </c>
      <c r="D89" s="32">
        <f t="shared" si="7"/>
        <v>336954.3</v>
      </c>
      <c r="G89" s="33">
        <f t="shared" si="13"/>
        <v>43556</v>
      </c>
      <c r="H89" s="38">
        <v>34</v>
      </c>
      <c r="K89" s="33">
        <f t="shared" si="14"/>
        <v>43556</v>
      </c>
      <c r="L89" s="32">
        <f t="shared" si="10"/>
        <v>270036</v>
      </c>
      <c r="O89" s="33">
        <f t="shared" si="11"/>
        <v>43556</v>
      </c>
      <c r="P89" s="32">
        <f t="shared" si="12"/>
        <v>25590.95</v>
      </c>
    </row>
    <row r="90" spans="3:16" x14ac:dyDescent="0.25">
      <c r="C90" s="33">
        <f t="shared" si="6"/>
        <v>43586</v>
      </c>
      <c r="D90" s="32">
        <f t="shared" si="7"/>
        <v>401859.57</v>
      </c>
      <c r="G90" s="33">
        <f t="shared" si="13"/>
        <v>43586</v>
      </c>
      <c r="H90" s="38">
        <v>32</v>
      </c>
      <c r="K90" s="33">
        <f t="shared" si="14"/>
        <v>43586</v>
      </c>
      <c r="L90" s="32">
        <f t="shared" si="10"/>
        <v>339839.46</v>
      </c>
      <c r="O90" s="33">
        <f t="shared" si="11"/>
        <v>43586</v>
      </c>
      <c r="P90" s="32">
        <f t="shared" si="12"/>
        <v>28753.06</v>
      </c>
    </row>
    <row r="91" spans="3:16" x14ac:dyDescent="0.25">
      <c r="C91" s="33">
        <f t="shared" si="6"/>
        <v>43617</v>
      </c>
      <c r="D91" s="32">
        <f t="shared" si="7"/>
        <v>351675.58</v>
      </c>
      <c r="G91" s="33">
        <f t="shared" si="13"/>
        <v>43617</v>
      </c>
      <c r="H91" s="38">
        <v>33</v>
      </c>
      <c r="K91" s="33">
        <f t="shared" si="14"/>
        <v>43617</v>
      </c>
      <c r="L91" s="32">
        <f t="shared" si="10"/>
        <v>384993.08</v>
      </c>
      <c r="O91" s="33">
        <f t="shared" si="11"/>
        <v>43617</v>
      </c>
      <c r="P91" s="32">
        <f t="shared" si="12"/>
        <v>32234.58</v>
      </c>
    </row>
    <row r="92" spans="3:16" x14ac:dyDescent="0.25">
      <c r="C92" s="33">
        <f t="shared" si="6"/>
        <v>43647</v>
      </c>
      <c r="D92" s="32">
        <f t="shared" si="7"/>
        <v>296394.34999999998</v>
      </c>
      <c r="G92" s="33">
        <f t="shared" si="13"/>
        <v>43647</v>
      </c>
      <c r="H92" s="38">
        <v>38</v>
      </c>
      <c r="K92" s="33">
        <f t="shared" si="14"/>
        <v>43647</v>
      </c>
      <c r="L92" s="32">
        <f t="shared" si="10"/>
        <v>278696.23</v>
      </c>
      <c r="O92" s="33">
        <f t="shared" si="11"/>
        <v>43647</v>
      </c>
      <c r="P92" s="32">
        <f t="shared" si="12"/>
        <v>18631.8</v>
      </c>
    </row>
    <row r="93" spans="3:16" x14ac:dyDescent="0.25">
      <c r="C93" s="33">
        <f t="shared" si="6"/>
        <v>43678</v>
      </c>
      <c r="D93" s="32">
        <f t="shared" si="7"/>
        <v>199670.54</v>
      </c>
      <c r="G93" s="33">
        <f t="shared" si="13"/>
        <v>43678</v>
      </c>
      <c r="H93" s="38">
        <v>29</v>
      </c>
      <c r="K93" s="33">
        <f t="shared" si="14"/>
        <v>43678</v>
      </c>
      <c r="L93" s="32">
        <f t="shared" si="10"/>
        <v>246037</v>
      </c>
      <c r="O93" s="33">
        <f t="shared" si="11"/>
        <v>43678</v>
      </c>
      <c r="P93" s="32">
        <f t="shared" si="12"/>
        <v>25504.400000000001</v>
      </c>
    </row>
    <row r="94" spans="3:16" x14ac:dyDescent="0.25">
      <c r="C94" s="33">
        <f t="shared" si="6"/>
        <v>43709</v>
      </c>
      <c r="D94" s="32">
        <f t="shared" si="7"/>
        <v>250829.08000000002</v>
      </c>
      <c r="G94" s="33">
        <f t="shared" si="13"/>
        <v>43709</v>
      </c>
      <c r="H94" s="38">
        <v>32</v>
      </c>
      <c r="K94" s="33">
        <f t="shared" si="14"/>
        <v>43709</v>
      </c>
      <c r="L94" s="32">
        <f t="shared" si="10"/>
        <v>211271.86</v>
      </c>
      <c r="O94" s="33">
        <f t="shared" si="11"/>
        <v>43709</v>
      </c>
      <c r="P94" s="32">
        <f t="shared" si="12"/>
        <v>10166.26</v>
      </c>
    </row>
    <row r="95" spans="3:16" x14ac:dyDescent="0.25">
      <c r="C95" s="33">
        <f t="shared" si="6"/>
        <v>43739</v>
      </c>
      <c r="D95" s="32">
        <f t="shared" si="7"/>
        <v>365857.01</v>
      </c>
      <c r="G95" s="33">
        <f t="shared" si="13"/>
        <v>43739</v>
      </c>
      <c r="H95" s="38">
        <v>40</v>
      </c>
      <c r="K95" s="33">
        <f t="shared" si="14"/>
        <v>43739</v>
      </c>
      <c r="L95" s="32">
        <f t="shared" si="10"/>
        <v>89131.69</v>
      </c>
      <c r="O95" s="33">
        <f t="shared" si="11"/>
        <v>43739</v>
      </c>
      <c r="P95" s="32">
        <f t="shared" si="12"/>
        <v>11984.01</v>
      </c>
    </row>
    <row r="96" spans="3:16" x14ac:dyDescent="0.25">
      <c r="C96" s="33">
        <f t="shared" si="6"/>
        <v>43770</v>
      </c>
      <c r="D96" s="32">
        <f t="shared" si="7"/>
        <v>352209.41000000003</v>
      </c>
      <c r="G96" s="33">
        <f t="shared" si="13"/>
        <v>43770</v>
      </c>
      <c r="H96" s="38">
        <v>18</v>
      </c>
      <c r="K96" s="33">
        <f t="shared" si="14"/>
        <v>43770</v>
      </c>
      <c r="L96" s="32">
        <f t="shared" si="10"/>
        <v>99547.91</v>
      </c>
      <c r="O96" s="33">
        <f t="shared" si="11"/>
        <v>43770</v>
      </c>
      <c r="P96" s="32">
        <f t="shared" si="12"/>
        <v>14170.1</v>
      </c>
    </row>
    <row r="97" spans="1:16" x14ac:dyDescent="0.25">
      <c r="C97" s="33">
        <f t="shared" si="6"/>
        <v>43800</v>
      </c>
      <c r="D97" s="32">
        <f t="shared" si="7"/>
        <v>413973.69999999995</v>
      </c>
      <c r="G97" s="33">
        <f t="shared" si="13"/>
        <v>43800</v>
      </c>
      <c r="H97" s="38">
        <v>15</v>
      </c>
      <c r="K97" s="33">
        <f t="shared" si="14"/>
        <v>43800</v>
      </c>
      <c r="L97" s="32">
        <f t="shared" si="10"/>
        <v>281944.14</v>
      </c>
      <c r="O97" s="33">
        <f t="shared" si="11"/>
        <v>43800</v>
      </c>
      <c r="P97" s="32">
        <f t="shared" si="12"/>
        <v>7737.05</v>
      </c>
    </row>
    <row r="98" spans="1:16" x14ac:dyDescent="0.25">
      <c r="C98" s="33">
        <f t="shared" si="6"/>
        <v>43831</v>
      </c>
      <c r="D98" s="32">
        <f t="shared" si="7"/>
        <v>205579.32</v>
      </c>
      <c r="G98" s="33">
        <f t="shared" si="13"/>
        <v>43831</v>
      </c>
      <c r="H98" s="32"/>
      <c r="K98" s="33">
        <f t="shared" si="14"/>
        <v>43831</v>
      </c>
      <c r="L98" s="32">
        <f t="shared" si="10"/>
        <v>75795.73</v>
      </c>
      <c r="O98" s="33">
        <f t="shared" si="11"/>
        <v>43831</v>
      </c>
      <c r="P98" s="32">
        <f t="shared" si="12"/>
        <v>39300</v>
      </c>
    </row>
    <row r="99" spans="1:16" x14ac:dyDescent="0.25">
      <c r="C99" s="33">
        <f t="shared" si="6"/>
        <v>43862</v>
      </c>
      <c r="D99" s="32">
        <f t="shared" si="7"/>
        <v>256121.29000000004</v>
      </c>
      <c r="G99" s="33">
        <f t="shared" si="13"/>
        <v>43862</v>
      </c>
      <c r="H99" s="32"/>
      <c r="K99" s="33">
        <f t="shared" si="14"/>
        <v>43862</v>
      </c>
      <c r="L99" s="32">
        <f t="shared" si="10"/>
        <v>35331.46</v>
      </c>
      <c r="O99" s="33">
        <f t="shared" si="11"/>
        <v>43862</v>
      </c>
      <c r="P99" s="32">
        <f t="shared" si="12"/>
        <v>9032.06</v>
      </c>
    </row>
    <row r="100" spans="1:16" x14ac:dyDescent="0.25">
      <c r="C100" s="33">
        <f t="shared" si="6"/>
        <v>43891</v>
      </c>
      <c r="D100" s="32">
        <f t="shared" si="7"/>
        <v>216672.31</v>
      </c>
      <c r="E100" s="42" t="s">
        <v>30</v>
      </c>
      <c r="G100" s="33">
        <f t="shared" si="13"/>
        <v>43891</v>
      </c>
      <c r="H100" s="32"/>
      <c r="K100" s="33">
        <f t="shared" si="14"/>
        <v>43891</v>
      </c>
      <c r="L100" s="32">
        <f t="shared" si="10"/>
        <v>124530.5</v>
      </c>
      <c r="O100" s="33">
        <f t="shared" si="11"/>
        <v>43891</v>
      </c>
      <c r="P100" s="32">
        <f t="shared" si="12"/>
        <v>45000.92</v>
      </c>
    </row>
    <row r="101" spans="1:16" x14ac:dyDescent="0.25">
      <c r="C101" s="33">
        <f t="shared" si="6"/>
        <v>43922</v>
      </c>
      <c r="D101" s="32">
        <f t="shared" si="7"/>
        <v>110124.25</v>
      </c>
      <c r="E101" s="43">
        <v>78000</v>
      </c>
      <c r="G101" s="33">
        <f t="shared" si="13"/>
        <v>43922</v>
      </c>
      <c r="H101" s="32"/>
      <c r="K101" s="33">
        <f t="shared" si="14"/>
        <v>43922</v>
      </c>
      <c r="L101" s="32">
        <f t="shared" si="10"/>
        <v>0</v>
      </c>
      <c r="O101" s="33">
        <f t="shared" si="11"/>
        <v>43922</v>
      </c>
      <c r="P101" s="32">
        <f t="shared" si="12"/>
        <v>11942.15</v>
      </c>
    </row>
    <row r="102" spans="1:16" x14ac:dyDescent="0.25">
      <c r="C102" s="33">
        <f t="shared" si="6"/>
        <v>43952</v>
      </c>
      <c r="D102" s="32">
        <f t="shared" si="7"/>
        <v>104636.28</v>
      </c>
      <c r="E102" s="43">
        <v>86125</v>
      </c>
      <c r="G102" s="33">
        <f t="shared" si="13"/>
        <v>43952</v>
      </c>
      <c r="H102" s="32"/>
      <c r="K102" s="33">
        <f t="shared" si="14"/>
        <v>43952</v>
      </c>
      <c r="L102" s="32">
        <f t="shared" si="10"/>
        <v>0</v>
      </c>
      <c r="O102" s="33">
        <f t="shared" si="11"/>
        <v>43952</v>
      </c>
      <c r="P102" s="32">
        <f t="shared" si="12"/>
        <v>42172.87</v>
      </c>
    </row>
    <row r="103" spans="1:16" x14ac:dyDescent="0.25">
      <c r="C103" s="33">
        <f t="shared" si="6"/>
        <v>43983</v>
      </c>
      <c r="D103" s="32">
        <f t="shared" si="7"/>
        <v>138681.85</v>
      </c>
      <c r="G103" s="33">
        <f t="shared" si="13"/>
        <v>43983</v>
      </c>
      <c r="H103" s="32"/>
      <c r="K103" s="33">
        <f t="shared" si="14"/>
        <v>43983</v>
      </c>
      <c r="L103" s="32">
        <f t="shared" si="10"/>
        <v>0</v>
      </c>
      <c r="O103" s="33">
        <f t="shared" si="11"/>
        <v>43983</v>
      </c>
      <c r="P103" s="32">
        <f t="shared" si="12"/>
        <v>0</v>
      </c>
    </row>
    <row r="104" spans="1:16" x14ac:dyDescent="0.25">
      <c r="C104" s="33">
        <f t="shared" si="6"/>
        <v>44013</v>
      </c>
      <c r="D104" s="32">
        <f t="shared" si="7"/>
        <v>168012.7</v>
      </c>
      <c r="G104" s="33">
        <f t="shared" si="13"/>
        <v>44013</v>
      </c>
      <c r="H104" s="32"/>
      <c r="K104" s="33">
        <f t="shared" si="14"/>
        <v>44013</v>
      </c>
      <c r="L104" s="32">
        <f t="shared" si="10"/>
        <v>0</v>
      </c>
      <c r="O104" s="33">
        <f t="shared" si="11"/>
        <v>44013</v>
      </c>
      <c r="P104" s="32">
        <f t="shared" si="12"/>
        <v>0</v>
      </c>
    </row>
    <row r="105" spans="1:16" x14ac:dyDescent="0.25">
      <c r="A105" s="33"/>
      <c r="B105" s="33"/>
      <c r="C105" s="33">
        <f t="shared" si="6"/>
        <v>44044</v>
      </c>
      <c r="D105" s="32">
        <f t="shared" si="7"/>
        <v>131974.53999999998</v>
      </c>
      <c r="G105" s="33">
        <f t="shared" si="13"/>
        <v>44044</v>
      </c>
      <c r="H105" s="32"/>
      <c r="K105" s="33">
        <f t="shared" si="14"/>
        <v>44044</v>
      </c>
      <c r="L105" s="32">
        <f t="shared" si="10"/>
        <v>0</v>
      </c>
      <c r="O105" s="33">
        <f t="shared" si="11"/>
        <v>44044</v>
      </c>
      <c r="P105" s="32">
        <f t="shared" si="12"/>
        <v>0</v>
      </c>
    </row>
    <row r="106" spans="1:16" x14ac:dyDescent="0.25">
      <c r="C106" s="33">
        <f t="shared" si="6"/>
        <v>44075</v>
      </c>
      <c r="D106" s="32">
        <f t="shared" si="7"/>
        <v>243993.14</v>
      </c>
      <c r="G106" s="33">
        <f t="shared" si="13"/>
        <v>44075</v>
      </c>
      <c r="H106" s="32"/>
      <c r="K106" s="33">
        <f t="shared" si="14"/>
        <v>44075</v>
      </c>
      <c r="L106" s="32">
        <f t="shared" si="10"/>
        <v>0</v>
      </c>
      <c r="O106" s="33">
        <f t="shared" si="11"/>
        <v>44075</v>
      </c>
      <c r="P106" s="32">
        <f t="shared" si="12"/>
        <v>0</v>
      </c>
    </row>
    <row r="107" spans="1:16" x14ac:dyDescent="0.25">
      <c r="C107" s="33">
        <f t="shared" si="6"/>
        <v>44105</v>
      </c>
      <c r="D107" s="32">
        <f t="shared" si="7"/>
        <v>271237.63</v>
      </c>
      <c r="G107" s="33">
        <f t="shared" si="13"/>
        <v>44105</v>
      </c>
      <c r="H107" s="32"/>
      <c r="K107" s="33">
        <f t="shared" si="14"/>
        <v>44105</v>
      </c>
      <c r="L107" s="32">
        <f t="shared" si="10"/>
        <v>0</v>
      </c>
      <c r="O107" s="33">
        <f t="shared" si="11"/>
        <v>44105</v>
      </c>
      <c r="P107" s="32">
        <f t="shared" si="12"/>
        <v>0</v>
      </c>
    </row>
    <row r="108" spans="1:16" x14ac:dyDescent="0.25">
      <c r="C108" s="33">
        <f t="shared" si="6"/>
        <v>44136</v>
      </c>
      <c r="D108" s="32">
        <f t="shared" si="7"/>
        <v>285135.43</v>
      </c>
      <c r="E108" s="42" t="s">
        <v>30</v>
      </c>
      <c r="G108" s="33">
        <f t="shared" si="13"/>
        <v>44136</v>
      </c>
      <c r="H108" s="32"/>
      <c r="K108" s="33">
        <f t="shared" ref="K108:K109" si="15">DATE(INDEX($A$16:$O$21,INT((ROW()-ROW(J$50))/12)+2,2),MOD(ROW()-ROW(J$50),12)+1,1)</f>
        <v>44136</v>
      </c>
      <c r="L108" s="32">
        <f t="shared" si="10"/>
        <v>0</v>
      </c>
      <c r="O108" s="33">
        <f t="shared" si="11"/>
        <v>44136</v>
      </c>
      <c r="P108" s="32">
        <f t="shared" si="12"/>
        <v>0</v>
      </c>
    </row>
    <row r="109" spans="1:16" x14ac:dyDescent="0.25">
      <c r="C109" s="33">
        <f t="shared" si="6"/>
        <v>44166</v>
      </c>
      <c r="D109" s="32">
        <f t="shared" si="7"/>
        <v>368584.14</v>
      </c>
      <c r="E109" s="45">
        <v>55000</v>
      </c>
      <c r="G109" s="33">
        <f t="shared" si="13"/>
        <v>44166</v>
      </c>
      <c r="H109" s="32"/>
      <c r="K109" s="33">
        <f t="shared" si="15"/>
        <v>44166</v>
      </c>
      <c r="L109" s="32">
        <f t="shared" si="10"/>
        <v>0</v>
      </c>
      <c r="O109" s="33">
        <f t="shared" si="11"/>
        <v>44166</v>
      </c>
      <c r="P109" s="32">
        <f t="shared" si="12"/>
        <v>0</v>
      </c>
    </row>
    <row r="110" spans="1:16" x14ac:dyDescent="0.25">
      <c r="C110" s="33">
        <f t="shared" si="6"/>
        <v>44197</v>
      </c>
      <c r="D110" s="32">
        <f t="shared" si="7"/>
        <v>154750.09</v>
      </c>
      <c r="E110" s="45">
        <v>3180</v>
      </c>
      <c r="K110" s="1"/>
      <c r="L110" s="32"/>
      <c r="O110" s="33">
        <f t="shared" si="11"/>
        <v>44197</v>
      </c>
    </row>
    <row r="111" spans="1:16" x14ac:dyDescent="0.25">
      <c r="C111" s="33">
        <f t="shared" si="6"/>
        <v>44228</v>
      </c>
      <c r="D111" s="32">
        <f t="shared" si="7"/>
        <v>175465.49</v>
      </c>
      <c r="K111" s="1"/>
      <c r="L111" s="32"/>
      <c r="O111" s="33">
        <f t="shared" si="11"/>
        <v>44228</v>
      </c>
    </row>
    <row r="112" spans="1:16" x14ac:dyDescent="0.25">
      <c r="C112" s="33">
        <f t="shared" si="6"/>
        <v>44256</v>
      </c>
      <c r="D112" s="32">
        <f t="shared" si="7"/>
        <v>231046.5</v>
      </c>
      <c r="K112" s="1"/>
      <c r="L112" s="32"/>
      <c r="O112" s="33">
        <f t="shared" si="11"/>
        <v>44256</v>
      </c>
    </row>
    <row r="113" spans="3:15" x14ac:dyDescent="0.25">
      <c r="C113" s="33">
        <f t="shared" si="6"/>
        <v>44287</v>
      </c>
      <c r="D113" s="32">
        <f t="shared" si="7"/>
        <v>201986.92</v>
      </c>
      <c r="K113" s="1"/>
      <c r="L113" s="32"/>
      <c r="O113" s="33">
        <f t="shared" si="11"/>
        <v>44287</v>
      </c>
    </row>
    <row r="114" spans="3:15" x14ac:dyDescent="0.25">
      <c r="C114" s="33">
        <f t="shared" si="6"/>
        <v>44317</v>
      </c>
      <c r="D114" s="32">
        <f t="shared" si="7"/>
        <v>235963.55</v>
      </c>
      <c r="K114" s="1"/>
      <c r="L114" s="32"/>
      <c r="O114" s="33">
        <f t="shared" si="11"/>
        <v>44317</v>
      </c>
    </row>
    <row r="115" spans="3:15" x14ac:dyDescent="0.25">
      <c r="C115" s="33">
        <f t="shared" ref="C115:C121" si="16">DATE(INDEX($A$2:$O$8,INT((ROW()-ROW(B$50))/12)+2,2),MOD(ROW()-ROW(B$50),12)+1,1)</f>
        <v>44348</v>
      </c>
      <c r="D115" s="32">
        <f t="shared" ref="D115:D121" si="17">INDEX($A$2:$O$8,INT((ROW()-ROW(B$50))/12)+1+1,MOD(ROW()-ROW(B$50),12)+3)</f>
        <v>0</v>
      </c>
      <c r="K115" s="1"/>
      <c r="L115" s="32"/>
      <c r="O115" s="33">
        <f t="shared" ref="O115:O121" si="18">DATE(INDEX($A$23:$O$29,INT((ROW()-ROW(N$50))/12)+2,2),MOD(ROW()-ROW(N$50),12)+1,1)</f>
        <v>44348</v>
      </c>
    </row>
    <row r="116" spans="3:15" x14ac:dyDescent="0.25">
      <c r="C116" s="33">
        <f t="shared" si="16"/>
        <v>44378</v>
      </c>
      <c r="D116" s="32">
        <f t="shared" si="17"/>
        <v>0</v>
      </c>
      <c r="K116" s="1"/>
      <c r="L116" s="32"/>
      <c r="O116" s="33">
        <f t="shared" si="18"/>
        <v>44378</v>
      </c>
    </row>
    <row r="117" spans="3:15" x14ac:dyDescent="0.25">
      <c r="C117" s="33">
        <f t="shared" si="16"/>
        <v>44409</v>
      </c>
      <c r="D117" s="32">
        <f t="shared" si="17"/>
        <v>0</v>
      </c>
      <c r="K117" s="1"/>
      <c r="L117" s="32"/>
      <c r="O117" s="33">
        <f t="shared" si="18"/>
        <v>44409</v>
      </c>
    </row>
    <row r="118" spans="3:15" x14ac:dyDescent="0.25">
      <c r="C118" s="33">
        <f t="shared" si="16"/>
        <v>44440</v>
      </c>
      <c r="D118" s="32">
        <f t="shared" si="17"/>
        <v>0</v>
      </c>
      <c r="K118" s="1"/>
      <c r="L118" s="32"/>
      <c r="O118" s="33">
        <f t="shared" si="18"/>
        <v>44440</v>
      </c>
    </row>
    <row r="119" spans="3:15" x14ac:dyDescent="0.25">
      <c r="C119" s="33">
        <f t="shared" si="16"/>
        <v>44470</v>
      </c>
      <c r="D119" s="32">
        <f t="shared" si="17"/>
        <v>0</v>
      </c>
      <c r="K119" s="1"/>
      <c r="L119" s="32"/>
      <c r="O119" s="33">
        <f t="shared" si="18"/>
        <v>44470</v>
      </c>
    </row>
    <row r="120" spans="3:15" x14ac:dyDescent="0.25">
      <c r="C120" s="33">
        <f t="shared" si="16"/>
        <v>44501</v>
      </c>
      <c r="D120" s="32">
        <f t="shared" si="17"/>
        <v>0</v>
      </c>
      <c r="K120" s="1"/>
      <c r="L120" s="32"/>
      <c r="O120" s="33">
        <f t="shared" si="18"/>
        <v>44501</v>
      </c>
    </row>
    <row r="121" spans="3:15" x14ac:dyDescent="0.25">
      <c r="C121" s="33">
        <f t="shared" si="16"/>
        <v>44531</v>
      </c>
      <c r="D121" s="32">
        <f t="shared" si="17"/>
        <v>0</v>
      </c>
      <c r="K121" s="1"/>
      <c r="L121" s="32"/>
      <c r="O121" s="33">
        <f t="shared" si="18"/>
        <v>44531</v>
      </c>
    </row>
    <row r="122" spans="3:15" x14ac:dyDescent="0.25">
      <c r="C122" s="33"/>
      <c r="D122" s="32"/>
      <c r="K122" s="1"/>
      <c r="L122" s="32"/>
      <c r="O122" s="33"/>
    </row>
    <row r="123" spans="3:15" x14ac:dyDescent="0.25">
      <c r="C123" s="33"/>
      <c r="D123" s="32"/>
      <c r="K123" s="1"/>
      <c r="L123" s="32"/>
      <c r="O123" s="33"/>
    </row>
    <row r="124" spans="3:15" x14ac:dyDescent="0.25">
      <c r="C124" s="33"/>
      <c r="D124" s="32"/>
      <c r="K124" s="1"/>
      <c r="L124" s="32"/>
      <c r="O124" s="33"/>
    </row>
    <row r="125" spans="3:15" x14ac:dyDescent="0.25">
      <c r="C125" s="13"/>
      <c r="K125" s="1"/>
      <c r="L125" s="32"/>
      <c r="O125"/>
    </row>
    <row r="126" spans="3:15" x14ac:dyDescent="0.25">
      <c r="C126" s="13"/>
      <c r="K126" s="1"/>
      <c r="L126" s="32"/>
      <c r="O126"/>
    </row>
    <row r="127" spans="3:15" x14ac:dyDescent="0.25">
      <c r="C127" s="13"/>
      <c r="K127" s="1"/>
      <c r="L127" s="32"/>
      <c r="O127"/>
    </row>
    <row r="128" spans="3:15" x14ac:dyDescent="0.25">
      <c r="C128" s="13"/>
      <c r="K128" s="1"/>
      <c r="L128" s="32"/>
      <c r="O128"/>
    </row>
    <row r="129" spans="3:15" x14ac:dyDescent="0.25">
      <c r="C129" s="13"/>
      <c r="K129" s="1"/>
      <c r="L129" s="32"/>
      <c r="O129"/>
    </row>
    <row r="130" spans="3:15" x14ac:dyDescent="0.25">
      <c r="C130" s="13"/>
      <c r="K130" s="1"/>
      <c r="L130" s="32"/>
      <c r="O130"/>
    </row>
    <row r="131" spans="3:15" x14ac:dyDescent="0.25">
      <c r="C131" s="13"/>
      <c r="K131" s="1"/>
      <c r="L131" s="32"/>
      <c r="O131"/>
    </row>
    <row r="132" spans="3:15" x14ac:dyDescent="0.25">
      <c r="C132" s="13"/>
      <c r="K132" s="1"/>
      <c r="L132" s="32"/>
      <c r="O132"/>
    </row>
    <row r="133" spans="3:15" x14ac:dyDescent="0.25">
      <c r="C133" s="13"/>
      <c r="K133" s="1"/>
      <c r="L133" s="32"/>
      <c r="O133"/>
    </row>
    <row r="134" spans="3:15" x14ac:dyDescent="0.25">
      <c r="C134" s="13"/>
      <c r="K134" s="1"/>
      <c r="L134" s="32"/>
      <c r="O134"/>
    </row>
    <row r="135" spans="3:15" x14ac:dyDescent="0.25">
      <c r="C135" s="13"/>
      <c r="K135" s="1"/>
      <c r="L135" s="32"/>
      <c r="O135"/>
    </row>
    <row r="136" spans="3:15" x14ac:dyDescent="0.25">
      <c r="C136" s="13"/>
      <c r="K136" s="1"/>
      <c r="L136" s="32"/>
      <c r="O136"/>
    </row>
    <row r="137" spans="3:15" x14ac:dyDescent="0.25">
      <c r="C137" s="13"/>
      <c r="K137" s="1"/>
      <c r="L137" s="32"/>
      <c r="O137"/>
    </row>
    <row r="138" spans="3:15" x14ac:dyDescent="0.25">
      <c r="C138" s="13"/>
      <c r="K138" s="1"/>
      <c r="L138" s="32"/>
      <c r="O138"/>
    </row>
    <row r="139" spans="3:15" x14ac:dyDescent="0.25">
      <c r="C139" s="13"/>
      <c r="K139" s="1"/>
      <c r="L139" s="32"/>
      <c r="O139"/>
    </row>
    <row r="140" spans="3:15" x14ac:dyDescent="0.25">
      <c r="C140" s="13"/>
      <c r="K140" s="1"/>
      <c r="L140" s="32"/>
      <c r="O140"/>
    </row>
    <row r="141" spans="3:15" x14ac:dyDescent="0.25">
      <c r="C141" s="13"/>
      <c r="K141" s="1"/>
      <c r="L141" s="32"/>
      <c r="O141"/>
    </row>
    <row r="142" spans="3:15" x14ac:dyDescent="0.25">
      <c r="C142" s="13"/>
      <c r="K142" s="1"/>
      <c r="L142" s="32"/>
      <c r="O142"/>
    </row>
    <row r="143" spans="3:15" x14ac:dyDescent="0.25">
      <c r="C143" s="13"/>
      <c r="K143" s="1"/>
      <c r="L143" s="32"/>
      <c r="O143"/>
    </row>
    <row r="144" spans="3:15" x14ac:dyDescent="0.25">
      <c r="C144" s="13"/>
      <c r="K144" s="1"/>
      <c r="L144" s="32"/>
      <c r="O144"/>
    </row>
    <row r="145" spans="3:15" x14ac:dyDescent="0.25">
      <c r="C145" s="13"/>
      <c r="K145" s="1"/>
      <c r="L145" s="32"/>
      <c r="O145"/>
    </row>
    <row r="146" spans="3:15" x14ac:dyDescent="0.25">
      <c r="C146" s="13"/>
      <c r="K146" s="1"/>
      <c r="L146" s="32"/>
      <c r="O146"/>
    </row>
    <row r="147" spans="3:15" x14ac:dyDescent="0.25">
      <c r="C147" s="13"/>
      <c r="K147" s="1"/>
      <c r="L147" s="32"/>
      <c r="O147"/>
    </row>
    <row r="148" spans="3:15" x14ac:dyDescent="0.25">
      <c r="C148" s="13"/>
      <c r="K148" s="1"/>
      <c r="L148" s="32"/>
      <c r="O148"/>
    </row>
    <row r="149" spans="3:15" x14ac:dyDescent="0.25">
      <c r="C149" s="13"/>
      <c r="K149" s="1"/>
      <c r="L149" s="32"/>
      <c r="O149"/>
    </row>
    <row r="150" spans="3:15" x14ac:dyDescent="0.25">
      <c r="C150" s="13"/>
      <c r="K150" s="1"/>
      <c r="L150" s="32"/>
      <c r="O150"/>
    </row>
    <row r="151" spans="3:15" x14ac:dyDescent="0.25">
      <c r="C151" s="13"/>
      <c r="K151" s="1"/>
      <c r="L151" s="32"/>
      <c r="O151"/>
    </row>
    <row r="152" spans="3:15" x14ac:dyDescent="0.25">
      <c r="C152" s="13"/>
      <c r="K152" s="1"/>
      <c r="L152" s="32"/>
      <c r="O152"/>
    </row>
    <row r="153" spans="3:15" x14ac:dyDescent="0.25">
      <c r="C153" s="13"/>
      <c r="K153" s="1"/>
      <c r="L153" s="32"/>
      <c r="O153"/>
    </row>
    <row r="154" spans="3:15" x14ac:dyDescent="0.25">
      <c r="C154" s="13"/>
      <c r="K154" s="1"/>
      <c r="L154" s="32"/>
      <c r="O154"/>
    </row>
    <row r="155" spans="3:15" x14ac:dyDescent="0.25">
      <c r="C155" s="13"/>
      <c r="K155" s="1"/>
      <c r="L155" s="32"/>
      <c r="O155"/>
    </row>
    <row r="156" spans="3:15" x14ac:dyDescent="0.25">
      <c r="C156" s="13"/>
      <c r="K156" s="1"/>
      <c r="L156" s="32"/>
      <c r="O156"/>
    </row>
    <row r="157" spans="3:15" x14ac:dyDescent="0.25">
      <c r="C157" s="13"/>
      <c r="K157" s="1"/>
      <c r="L157" s="32"/>
      <c r="O157"/>
    </row>
    <row r="158" spans="3:15" x14ac:dyDescent="0.25">
      <c r="C158" s="13"/>
      <c r="K158" s="1"/>
      <c r="L158" s="32"/>
      <c r="O158"/>
    </row>
    <row r="159" spans="3:15" x14ac:dyDescent="0.25">
      <c r="C159" s="13"/>
      <c r="K159" s="1"/>
      <c r="L159" s="32"/>
      <c r="O159"/>
    </row>
    <row r="160" spans="3:15" x14ac:dyDescent="0.25">
      <c r="C160" s="13"/>
      <c r="K160" s="1"/>
      <c r="L160" s="32"/>
      <c r="O160"/>
    </row>
    <row r="161" spans="3:15" x14ac:dyDescent="0.25">
      <c r="C161" s="13"/>
      <c r="K161" s="1"/>
      <c r="L161" s="32"/>
      <c r="O161"/>
    </row>
    <row r="162" spans="3:15" x14ac:dyDescent="0.25">
      <c r="C162" s="13"/>
      <c r="K162" s="1"/>
      <c r="L162" s="32"/>
      <c r="O162"/>
    </row>
    <row r="163" spans="3:15" x14ac:dyDescent="0.25">
      <c r="C163" s="13"/>
      <c r="K163" s="1"/>
      <c r="L163" s="32"/>
      <c r="O163"/>
    </row>
    <row r="164" spans="3:15" x14ac:dyDescent="0.25">
      <c r="C164" s="13"/>
      <c r="K164" s="1"/>
      <c r="L164" s="32"/>
      <c r="O164"/>
    </row>
    <row r="165" spans="3:15" x14ac:dyDescent="0.25">
      <c r="C165" s="13"/>
      <c r="K165" s="1"/>
      <c r="L165" s="32"/>
      <c r="O165"/>
    </row>
    <row r="166" spans="3:15" x14ac:dyDescent="0.25">
      <c r="C166" s="13"/>
      <c r="K166" s="1"/>
      <c r="L166" s="32"/>
      <c r="O166"/>
    </row>
    <row r="167" spans="3:15" x14ac:dyDescent="0.25">
      <c r="C167" s="13"/>
      <c r="K167" s="1"/>
      <c r="L167" s="32"/>
      <c r="O167"/>
    </row>
    <row r="168" spans="3:15" x14ac:dyDescent="0.25">
      <c r="C168" s="13"/>
      <c r="K168" s="1"/>
      <c r="L168" s="32"/>
      <c r="O168"/>
    </row>
    <row r="169" spans="3:15" x14ac:dyDescent="0.25">
      <c r="C169" s="13"/>
      <c r="K169" s="1"/>
      <c r="L169" s="32"/>
      <c r="O169"/>
    </row>
    <row r="170" spans="3:15" x14ac:dyDescent="0.25">
      <c r="C170" s="13"/>
      <c r="K170" s="1"/>
      <c r="L170" s="32"/>
      <c r="O170"/>
    </row>
    <row r="171" spans="3:15" x14ac:dyDescent="0.25">
      <c r="C171" s="13"/>
      <c r="K171" s="1"/>
      <c r="L171" s="32"/>
      <c r="O171"/>
    </row>
    <row r="172" spans="3:15" x14ac:dyDescent="0.25">
      <c r="C172" s="13"/>
      <c r="K172" s="1"/>
      <c r="L172" s="32"/>
      <c r="O172"/>
    </row>
    <row r="173" spans="3:15" x14ac:dyDescent="0.25">
      <c r="C173" s="13"/>
      <c r="K173" s="1"/>
      <c r="L173" s="32"/>
      <c r="O173"/>
    </row>
    <row r="174" spans="3:15" x14ac:dyDescent="0.25">
      <c r="C174" s="13"/>
      <c r="K174" s="1"/>
      <c r="L174" s="32"/>
      <c r="O174"/>
    </row>
    <row r="175" spans="3:15" x14ac:dyDescent="0.25">
      <c r="C175" s="13"/>
      <c r="K175" s="1"/>
      <c r="L175" s="32"/>
      <c r="O175"/>
    </row>
    <row r="176" spans="3:15" x14ac:dyDescent="0.25">
      <c r="C176" s="13"/>
      <c r="K176" s="1"/>
      <c r="L176" s="32"/>
      <c r="O176"/>
    </row>
    <row r="177" spans="3:15" x14ac:dyDescent="0.25">
      <c r="C177" s="13"/>
      <c r="K177" s="1"/>
      <c r="L177" s="32"/>
      <c r="O177"/>
    </row>
    <row r="178" spans="3:15" x14ac:dyDescent="0.25">
      <c r="C178" s="13"/>
      <c r="K178" s="1"/>
      <c r="L178" s="32"/>
      <c r="O178"/>
    </row>
    <row r="179" spans="3:15" x14ac:dyDescent="0.25">
      <c r="C179" s="13"/>
      <c r="K179" s="1"/>
      <c r="L179" s="32"/>
      <c r="O179"/>
    </row>
    <row r="180" spans="3:15" x14ac:dyDescent="0.25">
      <c r="C180" s="13"/>
      <c r="K180" s="1"/>
      <c r="L180" s="32"/>
      <c r="O180"/>
    </row>
    <row r="181" spans="3:15" x14ac:dyDescent="0.25">
      <c r="C181" s="13"/>
      <c r="K181" s="1"/>
      <c r="L181" s="32"/>
      <c r="O181"/>
    </row>
    <row r="182" spans="3:15" x14ac:dyDescent="0.25">
      <c r="C182" s="13"/>
      <c r="K182" s="1"/>
      <c r="L182" s="32"/>
      <c r="O182"/>
    </row>
    <row r="183" spans="3:15" x14ac:dyDescent="0.25">
      <c r="C183" s="13"/>
      <c r="K183" s="1"/>
      <c r="L183" s="32"/>
      <c r="O183"/>
    </row>
    <row r="184" spans="3:15" x14ac:dyDescent="0.25">
      <c r="C184" s="13"/>
      <c r="K184" s="1"/>
      <c r="L184" s="32"/>
      <c r="O184"/>
    </row>
    <row r="185" spans="3:15" x14ac:dyDescent="0.25">
      <c r="C185" s="13"/>
      <c r="K185" s="1"/>
      <c r="L185" s="32"/>
      <c r="O185"/>
    </row>
    <row r="186" spans="3:15" x14ac:dyDescent="0.25">
      <c r="C186" s="13"/>
      <c r="K186" s="1"/>
      <c r="L186" s="32"/>
      <c r="O186"/>
    </row>
    <row r="187" spans="3:15" x14ac:dyDescent="0.25">
      <c r="C187" s="13"/>
      <c r="K187" s="1"/>
      <c r="L187" s="32"/>
      <c r="O187"/>
    </row>
    <row r="188" spans="3:15" x14ac:dyDescent="0.25">
      <c r="C188" s="13"/>
      <c r="K188" s="1"/>
      <c r="L188" s="32"/>
      <c r="O188"/>
    </row>
    <row r="189" spans="3:15" x14ac:dyDescent="0.25">
      <c r="C189" s="13"/>
      <c r="K189" s="1"/>
      <c r="L189" s="32"/>
      <c r="O189"/>
    </row>
    <row r="190" spans="3:15" x14ac:dyDescent="0.25">
      <c r="C190" s="13"/>
      <c r="K190" s="1"/>
      <c r="L190" s="32"/>
      <c r="O190"/>
    </row>
    <row r="191" spans="3:15" x14ac:dyDescent="0.25">
      <c r="C191" s="13"/>
      <c r="K191" s="1"/>
      <c r="L191" s="32"/>
      <c r="O191"/>
    </row>
    <row r="192" spans="3:15" x14ac:dyDescent="0.25">
      <c r="C192" s="13"/>
      <c r="K192" s="1"/>
      <c r="L192" s="32"/>
      <c r="O192"/>
    </row>
    <row r="193" spans="3:15" x14ac:dyDescent="0.25">
      <c r="C193" s="13"/>
      <c r="K193" s="1"/>
      <c r="L193" s="32"/>
      <c r="O193"/>
    </row>
    <row r="194" spans="3:15" x14ac:dyDescent="0.25">
      <c r="C194" s="13"/>
      <c r="K194" s="1"/>
      <c r="L194" s="32"/>
      <c r="O194"/>
    </row>
    <row r="195" spans="3:15" x14ac:dyDescent="0.25">
      <c r="C195" s="13"/>
      <c r="K195" s="1"/>
      <c r="L195" s="32"/>
      <c r="O195"/>
    </row>
    <row r="196" spans="3:15" x14ac:dyDescent="0.25">
      <c r="C196" s="13"/>
      <c r="K196" s="1"/>
      <c r="L196" s="32"/>
      <c r="O196"/>
    </row>
    <row r="197" spans="3:15" x14ac:dyDescent="0.25">
      <c r="C197" s="13"/>
      <c r="K197" s="1"/>
      <c r="L197" s="32"/>
      <c r="O197"/>
    </row>
    <row r="198" spans="3:15" x14ac:dyDescent="0.25">
      <c r="C198" s="13"/>
      <c r="K198" s="1"/>
      <c r="L198" s="32"/>
      <c r="O198"/>
    </row>
    <row r="199" spans="3:15" x14ac:dyDescent="0.25">
      <c r="C199" s="13"/>
      <c r="K199" s="1"/>
      <c r="L199" s="32"/>
      <c r="O199"/>
    </row>
    <row r="200" spans="3:15" x14ac:dyDescent="0.25">
      <c r="C200" s="13"/>
      <c r="K200" s="1"/>
      <c r="L200" s="32"/>
      <c r="O200"/>
    </row>
    <row r="201" spans="3:15" x14ac:dyDescent="0.25">
      <c r="C201" s="13"/>
      <c r="K201" s="1"/>
      <c r="L201" s="32"/>
      <c r="O201"/>
    </row>
    <row r="202" spans="3:15" x14ac:dyDescent="0.25">
      <c r="C202" s="13"/>
      <c r="K202" s="1"/>
      <c r="L202" s="32"/>
      <c r="O202"/>
    </row>
    <row r="203" spans="3:15" x14ac:dyDescent="0.25">
      <c r="C203" s="13"/>
      <c r="K203" s="1"/>
      <c r="L203" s="32"/>
      <c r="O203"/>
    </row>
    <row r="204" spans="3:15" x14ac:dyDescent="0.25">
      <c r="C204" s="13"/>
      <c r="K204" s="1"/>
      <c r="L204" s="32"/>
      <c r="O204"/>
    </row>
    <row r="205" spans="3:15" x14ac:dyDescent="0.25">
      <c r="C205" s="13"/>
      <c r="K205" s="1"/>
      <c r="L205" s="32"/>
      <c r="O205"/>
    </row>
    <row r="206" spans="3:15" x14ac:dyDescent="0.25">
      <c r="C206" s="13"/>
      <c r="K206" s="1"/>
      <c r="L206" s="32"/>
      <c r="O206"/>
    </row>
    <row r="207" spans="3:15" x14ac:dyDescent="0.25">
      <c r="C207" s="13"/>
      <c r="L207" s="32"/>
    </row>
    <row r="208" spans="3:15" x14ac:dyDescent="0.25">
      <c r="C208" s="13"/>
      <c r="L208" s="32"/>
    </row>
    <row r="209" spans="3:12" x14ac:dyDescent="0.25">
      <c r="C209" s="13"/>
      <c r="L209" s="32"/>
    </row>
    <row r="210" spans="3:12" x14ac:dyDescent="0.25">
      <c r="C210" s="13"/>
      <c r="L210" s="32"/>
    </row>
    <row r="211" spans="3:12" x14ac:dyDescent="0.25">
      <c r="C211" s="13"/>
      <c r="L211" s="32"/>
    </row>
    <row r="212" spans="3:12" x14ac:dyDescent="0.25">
      <c r="C212" s="13"/>
      <c r="L212" s="32"/>
    </row>
    <row r="213" spans="3:12" x14ac:dyDescent="0.25">
      <c r="C213" s="13"/>
      <c r="L213" s="32"/>
    </row>
    <row r="214" spans="3:12" x14ac:dyDescent="0.25">
      <c r="C214" s="13"/>
      <c r="L214" s="32"/>
    </row>
    <row r="215" spans="3:12" x14ac:dyDescent="0.25">
      <c r="C215" s="13"/>
      <c r="L215" s="32"/>
    </row>
    <row r="216" spans="3:12" x14ac:dyDescent="0.25">
      <c r="C216" s="13"/>
      <c r="L216" s="32"/>
    </row>
    <row r="217" spans="3:12" x14ac:dyDescent="0.25">
      <c r="C217" s="13"/>
      <c r="L217" s="32"/>
    </row>
    <row r="218" spans="3:12" x14ac:dyDescent="0.25">
      <c r="C218" s="13"/>
      <c r="L218" s="32"/>
    </row>
    <row r="219" spans="3:12" x14ac:dyDescent="0.25">
      <c r="C219" s="13"/>
      <c r="L219" s="32"/>
    </row>
    <row r="220" spans="3:12" x14ac:dyDescent="0.25">
      <c r="C220" s="13"/>
      <c r="L220" s="32"/>
    </row>
    <row r="221" spans="3:12" x14ac:dyDescent="0.25">
      <c r="C221" s="13"/>
      <c r="L221" s="32"/>
    </row>
    <row r="222" spans="3:12" x14ac:dyDescent="0.25">
      <c r="C222" s="13"/>
      <c r="L222" s="32"/>
    </row>
    <row r="223" spans="3:12" x14ac:dyDescent="0.25">
      <c r="C223" s="13"/>
      <c r="L223" s="32"/>
    </row>
    <row r="224" spans="3:12" x14ac:dyDescent="0.25">
      <c r="C224" s="13"/>
      <c r="L224" s="32"/>
    </row>
    <row r="225" spans="3:12" x14ac:dyDescent="0.25">
      <c r="C225" s="13"/>
      <c r="L225" s="32"/>
    </row>
    <row r="226" spans="3:12" x14ac:dyDescent="0.25">
      <c r="C226" s="13"/>
      <c r="L226" s="32"/>
    </row>
    <row r="227" spans="3:12" x14ac:dyDescent="0.25">
      <c r="C227" s="13"/>
      <c r="L227" s="32"/>
    </row>
    <row r="228" spans="3:12" x14ac:dyDescent="0.25">
      <c r="C228" s="13"/>
      <c r="L228" s="32"/>
    </row>
    <row r="229" spans="3:12" x14ac:dyDescent="0.25">
      <c r="C229" s="13"/>
      <c r="L229" s="32"/>
    </row>
    <row r="230" spans="3:12" x14ac:dyDescent="0.25">
      <c r="C230" s="13"/>
      <c r="L230" s="32"/>
    </row>
    <row r="231" spans="3:12" x14ac:dyDescent="0.25">
      <c r="C231" s="13"/>
      <c r="L231" s="32"/>
    </row>
    <row r="232" spans="3:12" x14ac:dyDescent="0.25">
      <c r="C232" s="13"/>
      <c r="L232" s="32"/>
    </row>
    <row r="233" spans="3:12" x14ac:dyDescent="0.25">
      <c r="C233" s="13"/>
      <c r="L233" s="32"/>
    </row>
    <row r="234" spans="3:12" x14ac:dyDescent="0.25">
      <c r="C234" s="13"/>
      <c r="L234" s="32"/>
    </row>
    <row r="235" spans="3:12" x14ac:dyDescent="0.25">
      <c r="C235" s="13"/>
      <c r="L235" s="32"/>
    </row>
    <row r="236" spans="3:12" x14ac:dyDescent="0.25">
      <c r="C236" s="13"/>
      <c r="L236" s="32"/>
    </row>
    <row r="237" spans="3:12" x14ac:dyDescent="0.25">
      <c r="C237" s="13"/>
      <c r="L237" s="32"/>
    </row>
    <row r="238" spans="3:12" x14ac:dyDescent="0.25">
      <c r="C238" s="13"/>
      <c r="L238" s="32"/>
    </row>
    <row r="239" spans="3:12" x14ac:dyDescent="0.25">
      <c r="C239" s="13"/>
      <c r="L239" s="32"/>
    </row>
    <row r="240" spans="3:12" x14ac:dyDescent="0.25">
      <c r="C240" s="13"/>
      <c r="L240" s="32"/>
    </row>
    <row r="241" spans="3:12" x14ac:dyDescent="0.25">
      <c r="C241" s="13"/>
      <c r="L241" s="32"/>
    </row>
    <row r="242" spans="3:12" x14ac:dyDescent="0.25">
      <c r="C242" s="13"/>
      <c r="L242" s="32"/>
    </row>
    <row r="243" spans="3:12" x14ac:dyDescent="0.25">
      <c r="C243" s="13"/>
      <c r="L243" s="32"/>
    </row>
    <row r="244" spans="3:12" x14ac:dyDescent="0.25">
      <c r="C244" s="13"/>
      <c r="L244" s="32"/>
    </row>
    <row r="245" spans="3:12" x14ac:dyDescent="0.25">
      <c r="C245" s="13"/>
      <c r="L245" s="32"/>
    </row>
    <row r="246" spans="3:12" x14ac:dyDescent="0.25">
      <c r="C246" s="13"/>
      <c r="L246" s="32"/>
    </row>
    <row r="247" spans="3:12" x14ac:dyDescent="0.25">
      <c r="C247" s="13"/>
      <c r="L247" s="32"/>
    </row>
    <row r="248" spans="3:12" x14ac:dyDescent="0.25">
      <c r="C248" s="13"/>
      <c r="L248" s="32"/>
    </row>
    <row r="249" spans="3:12" x14ac:dyDescent="0.25">
      <c r="C249" s="13"/>
      <c r="L249" s="32"/>
    </row>
    <row r="250" spans="3:12" x14ac:dyDescent="0.25">
      <c r="C250" s="13"/>
      <c r="L250" s="32"/>
    </row>
    <row r="251" spans="3:12" x14ac:dyDescent="0.25">
      <c r="C251" s="13"/>
      <c r="L251" s="32"/>
    </row>
    <row r="252" spans="3:12" x14ac:dyDescent="0.25">
      <c r="C252" s="13"/>
      <c r="L252" s="32"/>
    </row>
    <row r="253" spans="3:12" x14ac:dyDescent="0.25">
      <c r="C253" s="13"/>
      <c r="L253" s="32"/>
    </row>
    <row r="254" spans="3:12" x14ac:dyDescent="0.25">
      <c r="C254" s="13"/>
      <c r="L254" s="32"/>
    </row>
    <row r="255" spans="3:12" x14ac:dyDescent="0.25">
      <c r="C255" s="13"/>
      <c r="L255" s="32"/>
    </row>
    <row r="256" spans="3:12" x14ac:dyDescent="0.25">
      <c r="C256" s="13"/>
      <c r="L256" s="32"/>
    </row>
    <row r="257" spans="3:12" x14ac:dyDescent="0.25">
      <c r="C257" s="13"/>
      <c r="L257" s="32"/>
    </row>
    <row r="258" spans="3:12" x14ac:dyDescent="0.25">
      <c r="C258" s="13"/>
      <c r="L258" s="32"/>
    </row>
    <row r="259" spans="3:12" x14ac:dyDescent="0.25">
      <c r="C259" s="13"/>
      <c r="L259" s="32"/>
    </row>
    <row r="260" spans="3:12" x14ac:dyDescent="0.25">
      <c r="C260" s="13"/>
      <c r="L260" s="32"/>
    </row>
    <row r="261" spans="3:12" x14ac:dyDescent="0.25">
      <c r="C261" s="13"/>
      <c r="L261" s="32"/>
    </row>
    <row r="262" spans="3:12" x14ac:dyDescent="0.25">
      <c r="C262" s="13"/>
      <c r="L262" s="32"/>
    </row>
    <row r="263" spans="3:12" x14ac:dyDescent="0.25">
      <c r="C263" s="13"/>
      <c r="L263" s="32"/>
    </row>
    <row r="264" spans="3:12" x14ac:dyDescent="0.25">
      <c r="C264" s="13"/>
      <c r="L264" s="32"/>
    </row>
    <row r="265" spans="3:12" x14ac:dyDescent="0.25">
      <c r="C265" s="13"/>
      <c r="L265" s="32"/>
    </row>
    <row r="266" spans="3:12" x14ac:dyDescent="0.25">
      <c r="C266" s="13"/>
      <c r="L266" s="32"/>
    </row>
    <row r="267" spans="3:12" x14ac:dyDescent="0.25">
      <c r="C267" s="13"/>
      <c r="L267" s="32"/>
    </row>
    <row r="268" spans="3:12" x14ac:dyDescent="0.25">
      <c r="C268" s="13"/>
      <c r="L268" s="32"/>
    </row>
    <row r="269" spans="3:12" x14ac:dyDescent="0.25">
      <c r="C269" s="13"/>
      <c r="L269" s="32"/>
    </row>
    <row r="270" spans="3:12" x14ac:dyDescent="0.25">
      <c r="C270" s="13"/>
    </row>
    <row r="271" spans="3:12" x14ac:dyDescent="0.25">
      <c r="C271" s="13"/>
    </row>
    <row r="272" spans="3:12" x14ac:dyDescent="0.25">
      <c r="C272" s="13"/>
    </row>
    <row r="273" spans="3:3" x14ac:dyDescent="0.25">
      <c r="C273" s="13"/>
    </row>
    <row r="274" spans="3:3" x14ac:dyDescent="0.25">
      <c r="C274" s="13"/>
    </row>
    <row r="275" spans="3:3" x14ac:dyDescent="0.25">
      <c r="C275" s="13"/>
    </row>
    <row r="276" spans="3:3" x14ac:dyDescent="0.25">
      <c r="C276" s="13"/>
    </row>
    <row r="277" spans="3:3" x14ac:dyDescent="0.25">
      <c r="C277" s="13"/>
    </row>
    <row r="278" spans="3:3" x14ac:dyDescent="0.25">
      <c r="C278" s="13"/>
    </row>
    <row r="279" spans="3:3" x14ac:dyDescent="0.25">
      <c r="C279" s="13"/>
    </row>
    <row r="280" spans="3:3" x14ac:dyDescent="0.25">
      <c r="C280" s="13"/>
    </row>
    <row r="281" spans="3:3" x14ac:dyDescent="0.25">
      <c r="C281" s="13"/>
    </row>
    <row r="282" spans="3:3" x14ac:dyDescent="0.25">
      <c r="C282" s="13"/>
    </row>
    <row r="283" spans="3:3" x14ac:dyDescent="0.25">
      <c r="C283" s="13"/>
    </row>
    <row r="284" spans="3:3" x14ac:dyDescent="0.25">
      <c r="C284" s="13"/>
    </row>
    <row r="285" spans="3:3" x14ac:dyDescent="0.25">
      <c r="C285" s="13"/>
    </row>
    <row r="286" spans="3:3" x14ac:dyDescent="0.25">
      <c r="C286" s="13"/>
    </row>
    <row r="287" spans="3:3" x14ac:dyDescent="0.25">
      <c r="C287" s="13"/>
    </row>
    <row r="288" spans="3:3" x14ac:dyDescent="0.25">
      <c r="C288" s="13"/>
    </row>
    <row r="289" spans="3:3" x14ac:dyDescent="0.25">
      <c r="C289" s="13"/>
    </row>
    <row r="290" spans="3:3" x14ac:dyDescent="0.25">
      <c r="C290" s="13"/>
    </row>
    <row r="291" spans="3:3" x14ac:dyDescent="0.25">
      <c r="C291" s="13"/>
    </row>
    <row r="292" spans="3:3" x14ac:dyDescent="0.25">
      <c r="C292" s="13"/>
    </row>
    <row r="293" spans="3:3" x14ac:dyDescent="0.25">
      <c r="C293" s="13"/>
    </row>
    <row r="294" spans="3:3" x14ac:dyDescent="0.25">
      <c r="C294" s="13"/>
    </row>
    <row r="295" spans="3:3" x14ac:dyDescent="0.25">
      <c r="C295" s="13"/>
    </row>
    <row r="296" spans="3:3" x14ac:dyDescent="0.25">
      <c r="C296" s="13"/>
    </row>
    <row r="297" spans="3:3" x14ac:dyDescent="0.25">
      <c r="C297" s="13"/>
    </row>
    <row r="298" spans="3:3" x14ac:dyDescent="0.25">
      <c r="C298" s="13"/>
    </row>
    <row r="299" spans="3:3" x14ac:dyDescent="0.25">
      <c r="C299" s="13"/>
    </row>
    <row r="300" spans="3:3" x14ac:dyDescent="0.25">
      <c r="C300" s="13"/>
    </row>
    <row r="301" spans="3:3" x14ac:dyDescent="0.25">
      <c r="C301" s="13"/>
    </row>
    <row r="302" spans="3:3" x14ac:dyDescent="0.25">
      <c r="C302" s="13"/>
    </row>
    <row r="303" spans="3:3" x14ac:dyDescent="0.25">
      <c r="C303" s="13"/>
    </row>
  </sheetData>
  <phoneticPr fontId="3" type="noConversion"/>
  <conditionalFormatting sqref="A105:B105 C50:AA121">
    <cfRule type="expression" dxfId="0" priority="1">
      <formula>AND(MONTH($C50)=MONTH(TODAY()),YEAR($C50)=YEAR(TODAY()))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AFA5E-4B2F-43B5-A214-A9C5F47AEC5A}">
  <dimension ref="A1:O13"/>
  <sheetViews>
    <sheetView workbookViewId="0">
      <selection activeCell="H15" sqref="H15"/>
    </sheetView>
  </sheetViews>
  <sheetFormatPr baseColWidth="10" defaultColWidth="11.42578125" defaultRowHeight="15" x14ac:dyDescent="0.25"/>
  <sheetData>
    <row r="1" spans="1:15" x14ac:dyDescent="0.25">
      <c r="A1" s="2" t="s">
        <v>19</v>
      </c>
      <c r="B1" s="2"/>
      <c r="C1" s="3">
        <v>1</v>
      </c>
      <c r="D1" s="3">
        <v>2</v>
      </c>
      <c r="E1" s="3">
        <v>3</v>
      </c>
      <c r="F1" s="3">
        <v>4</v>
      </c>
      <c r="G1" s="3">
        <v>5</v>
      </c>
      <c r="H1" s="3">
        <v>6</v>
      </c>
      <c r="I1" s="3">
        <v>7</v>
      </c>
      <c r="J1" s="3">
        <v>8</v>
      </c>
      <c r="K1" s="3">
        <v>9</v>
      </c>
      <c r="L1" s="3">
        <v>10</v>
      </c>
      <c r="M1" s="3">
        <v>11</v>
      </c>
      <c r="N1" s="3">
        <v>12</v>
      </c>
      <c r="O1" s="9" t="s">
        <v>15</v>
      </c>
    </row>
    <row r="2" spans="1:15" x14ac:dyDescent="0.25">
      <c r="A2" s="36"/>
      <c r="B2" s="5">
        <v>2016</v>
      </c>
      <c r="C2" s="10">
        <v>170202.27</v>
      </c>
      <c r="D2" s="10">
        <v>197890.08</v>
      </c>
      <c r="E2" s="10">
        <v>300</v>
      </c>
      <c r="F2" s="10">
        <v>400</v>
      </c>
      <c r="G2" s="10">
        <v>500</v>
      </c>
      <c r="H2" s="10">
        <v>600</v>
      </c>
      <c r="I2" s="10">
        <v>700</v>
      </c>
      <c r="J2" s="10">
        <v>800</v>
      </c>
      <c r="K2" s="10">
        <v>900</v>
      </c>
      <c r="L2" s="10">
        <v>1000</v>
      </c>
      <c r="M2" s="10">
        <v>1100</v>
      </c>
      <c r="N2" s="10">
        <v>1200</v>
      </c>
      <c r="O2" s="7">
        <f t="shared" ref="O2:O6" si="0">SUM(C2:N2)</f>
        <v>375592.35</v>
      </c>
    </row>
    <row r="3" spans="1:15" x14ac:dyDescent="0.25">
      <c r="A3" s="36"/>
      <c r="B3" s="5">
        <v>2017</v>
      </c>
      <c r="C3" s="10">
        <v>200</v>
      </c>
      <c r="D3" s="10">
        <v>300</v>
      </c>
      <c r="E3" s="10">
        <v>400</v>
      </c>
      <c r="F3" s="10">
        <v>500</v>
      </c>
      <c r="G3" s="10">
        <v>600</v>
      </c>
      <c r="H3" s="10">
        <v>700</v>
      </c>
      <c r="I3" s="10">
        <v>800</v>
      </c>
      <c r="J3" s="10">
        <v>900</v>
      </c>
      <c r="K3" s="10">
        <v>1000</v>
      </c>
      <c r="L3" s="10">
        <v>1100</v>
      </c>
      <c r="M3" s="10">
        <v>1200</v>
      </c>
      <c r="N3" s="10">
        <v>1300</v>
      </c>
      <c r="O3" s="7">
        <f t="shared" si="0"/>
        <v>9000</v>
      </c>
    </row>
    <row r="4" spans="1:15" x14ac:dyDescent="0.25">
      <c r="A4" s="5" t="s">
        <v>1</v>
      </c>
      <c r="B4" s="5">
        <v>2018</v>
      </c>
      <c r="C4" s="10">
        <v>300</v>
      </c>
      <c r="D4" s="10">
        <v>400</v>
      </c>
      <c r="E4" s="10">
        <v>500</v>
      </c>
      <c r="F4" s="10">
        <v>600</v>
      </c>
      <c r="G4" s="10">
        <v>700</v>
      </c>
      <c r="H4" s="10">
        <v>800</v>
      </c>
      <c r="I4" s="10">
        <v>900</v>
      </c>
      <c r="J4" s="10">
        <v>1000</v>
      </c>
      <c r="K4" s="10">
        <v>1100</v>
      </c>
      <c r="L4" s="10">
        <v>1200</v>
      </c>
      <c r="M4" s="10">
        <v>1300</v>
      </c>
      <c r="N4" s="10">
        <v>1400</v>
      </c>
      <c r="O4" s="7">
        <f t="shared" si="0"/>
        <v>10200</v>
      </c>
    </row>
    <row r="5" spans="1:15" x14ac:dyDescent="0.25">
      <c r="A5" s="5"/>
      <c r="B5" s="5">
        <v>2019</v>
      </c>
      <c r="C5" s="10">
        <v>400</v>
      </c>
      <c r="D5" s="10">
        <v>500</v>
      </c>
      <c r="E5" s="10">
        <v>600</v>
      </c>
      <c r="F5" s="10">
        <v>700</v>
      </c>
      <c r="G5" s="10">
        <v>800</v>
      </c>
      <c r="H5" s="10">
        <v>900</v>
      </c>
      <c r="I5" s="10">
        <v>1000</v>
      </c>
      <c r="J5" s="10">
        <v>1100</v>
      </c>
      <c r="K5" s="10">
        <v>1200</v>
      </c>
      <c r="L5" s="10">
        <v>1300</v>
      </c>
      <c r="M5" s="10">
        <v>1400</v>
      </c>
      <c r="N5" s="10">
        <v>1500</v>
      </c>
      <c r="O5" s="7">
        <f t="shared" si="0"/>
        <v>11400</v>
      </c>
    </row>
    <row r="6" spans="1:15" x14ac:dyDescent="0.25">
      <c r="A6" s="5"/>
      <c r="B6" s="5">
        <v>2020</v>
      </c>
      <c r="C6" s="10">
        <v>500</v>
      </c>
      <c r="D6" s="10">
        <v>600</v>
      </c>
      <c r="E6" s="10">
        <v>700</v>
      </c>
      <c r="F6" s="10">
        <v>800</v>
      </c>
      <c r="G6" s="10">
        <v>900</v>
      </c>
      <c r="H6" s="10">
        <v>1000</v>
      </c>
      <c r="I6" s="10">
        <v>1100</v>
      </c>
      <c r="J6" s="10">
        <v>1200</v>
      </c>
      <c r="K6" s="10">
        <v>1300</v>
      </c>
      <c r="L6" s="10">
        <v>1400</v>
      </c>
      <c r="M6" s="10">
        <v>1500</v>
      </c>
      <c r="N6" s="10">
        <v>1600</v>
      </c>
      <c r="O6" s="7">
        <f t="shared" si="0"/>
        <v>12600</v>
      </c>
    </row>
    <row r="9" spans="1:15" x14ac:dyDescent="0.25">
      <c r="C9">
        <v>2016</v>
      </c>
      <c r="D9" s="37">
        <v>2017</v>
      </c>
    </row>
    <row r="10" spans="1:15" x14ac:dyDescent="0.25">
      <c r="A10" t="s">
        <v>31</v>
      </c>
      <c r="C10">
        <v>6873.87</v>
      </c>
    </row>
    <row r="11" spans="1:15" x14ac:dyDescent="0.25">
      <c r="C11">
        <v>-1170.3699999999999</v>
      </c>
    </row>
    <row r="12" spans="1:15" x14ac:dyDescent="0.25">
      <c r="C12">
        <v>451974.11</v>
      </c>
    </row>
    <row r="13" spans="1:15" x14ac:dyDescent="0.25">
      <c r="C13">
        <f>SUM(C10:C12)</f>
        <v>457677.61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D5DE4-B917-46F6-8BB7-D7E02274E51E}">
  <dimension ref="A1:N68"/>
  <sheetViews>
    <sheetView showGridLines="0" zoomScale="55" zoomScaleNormal="55" workbookViewId="0">
      <selection activeCell="T31" sqref="T31"/>
    </sheetView>
  </sheetViews>
  <sheetFormatPr baseColWidth="10" defaultColWidth="11.42578125" defaultRowHeight="15" x14ac:dyDescent="0.25"/>
  <sheetData>
    <row r="1" spans="1:14" x14ac:dyDescent="0.25">
      <c r="A1" s="23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5"/>
    </row>
    <row r="2" spans="1:14" x14ac:dyDescent="0.25">
      <c r="A2" s="26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8"/>
    </row>
    <row r="3" spans="1:14" x14ac:dyDescent="0.25">
      <c r="A3" s="26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8"/>
    </row>
    <row r="4" spans="1:14" x14ac:dyDescent="0.25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8"/>
    </row>
    <row r="5" spans="1:14" x14ac:dyDescent="0.25">
      <c r="A5" s="26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8"/>
    </row>
    <row r="6" spans="1:14" x14ac:dyDescent="0.25">
      <c r="A6" s="26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8"/>
    </row>
    <row r="7" spans="1:14" x14ac:dyDescent="0.25">
      <c r="A7" s="26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8"/>
    </row>
    <row r="8" spans="1:14" x14ac:dyDescent="0.25">
      <c r="A8" s="26"/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8"/>
    </row>
    <row r="9" spans="1:14" x14ac:dyDescent="0.25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8"/>
    </row>
    <row r="10" spans="1:14" x14ac:dyDescent="0.25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8"/>
    </row>
    <row r="11" spans="1:14" x14ac:dyDescent="0.25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8"/>
    </row>
    <row r="12" spans="1:14" x14ac:dyDescent="0.25">
      <c r="A12" s="26"/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8"/>
    </row>
    <row r="13" spans="1:14" x14ac:dyDescent="0.25">
      <c r="A13" s="26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8"/>
    </row>
    <row r="14" spans="1:14" x14ac:dyDescent="0.25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8"/>
    </row>
    <row r="15" spans="1:14" x14ac:dyDescent="0.25">
      <c r="A15" s="26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8"/>
    </row>
    <row r="16" spans="1:14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8"/>
    </row>
    <row r="17" spans="1:14" x14ac:dyDescent="0.25">
      <c r="A17" s="26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8"/>
    </row>
    <row r="18" spans="1:14" x14ac:dyDescent="0.25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8"/>
    </row>
    <row r="19" spans="1:14" x14ac:dyDescent="0.25">
      <c r="A19" s="26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8"/>
    </row>
    <row r="20" spans="1:14" x14ac:dyDescent="0.25">
      <c r="A20" s="26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8"/>
    </row>
    <row r="21" spans="1:14" x14ac:dyDescent="0.25">
      <c r="A21" s="26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8"/>
    </row>
    <row r="22" spans="1:14" x14ac:dyDescent="0.25">
      <c r="A22" s="26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8"/>
    </row>
    <row r="23" spans="1:14" x14ac:dyDescent="0.25">
      <c r="A23" s="26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8"/>
    </row>
    <row r="24" spans="1:14" x14ac:dyDescent="0.25">
      <c r="A24" s="26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8"/>
    </row>
    <row r="25" spans="1:14" x14ac:dyDescent="0.25">
      <c r="A25" s="26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8"/>
    </row>
    <row r="26" spans="1:14" x14ac:dyDescent="0.25">
      <c r="A26" s="26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8"/>
    </row>
    <row r="27" spans="1:14" x14ac:dyDescent="0.25">
      <c r="A27" s="26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8"/>
    </row>
    <row r="28" spans="1:14" x14ac:dyDescent="0.25">
      <c r="A28" s="26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8"/>
    </row>
    <row r="29" spans="1:14" x14ac:dyDescent="0.25">
      <c r="A29" s="26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8"/>
    </row>
    <row r="30" spans="1:14" x14ac:dyDescent="0.25">
      <c r="A30" s="26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8"/>
    </row>
    <row r="31" spans="1:14" x14ac:dyDescent="0.25">
      <c r="A31" s="26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8"/>
    </row>
    <row r="32" spans="1:14" x14ac:dyDescent="0.25">
      <c r="A32" s="26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8"/>
    </row>
    <row r="33" spans="1:14" x14ac:dyDescent="0.25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8"/>
    </row>
    <row r="34" spans="1:14" ht="15.75" thickBot="1" x14ac:dyDescent="0.3">
      <c r="A34" s="29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1"/>
    </row>
    <row r="35" spans="1:14" x14ac:dyDescent="0.25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6"/>
    </row>
    <row r="36" spans="1:14" x14ac:dyDescent="0.25">
      <c r="A36" s="17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9"/>
    </row>
    <row r="37" spans="1:14" x14ac:dyDescent="0.25">
      <c r="A37" s="17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9"/>
    </row>
    <row r="38" spans="1:14" x14ac:dyDescent="0.25">
      <c r="A38" s="17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9"/>
    </row>
    <row r="39" spans="1:14" x14ac:dyDescent="0.25">
      <c r="A39" s="17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9"/>
    </row>
    <row r="40" spans="1:14" x14ac:dyDescent="0.25">
      <c r="A40" s="17"/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9"/>
    </row>
    <row r="41" spans="1:14" x14ac:dyDescent="0.25">
      <c r="A41" s="17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9"/>
    </row>
    <row r="42" spans="1:14" x14ac:dyDescent="0.25">
      <c r="A42" s="17"/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9"/>
    </row>
    <row r="43" spans="1:14" x14ac:dyDescent="0.25">
      <c r="A43" s="17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9"/>
    </row>
    <row r="44" spans="1:14" x14ac:dyDescent="0.25">
      <c r="A44" s="17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9"/>
    </row>
    <row r="45" spans="1:14" x14ac:dyDescent="0.25">
      <c r="A45" s="17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9"/>
    </row>
    <row r="46" spans="1:14" x14ac:dyDescent="0.25">
      <c r="A46" s="17"/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9"/>
    </row>
    <row r="47" spans="1:14" x14ac:dyDescent="0.25">
      <c r="A47" s="17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9"/>
    </row>
    <row r="48" spans="1:14" x14ac:dyDescent="0.25">
      <c r="A48" s="17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9"/>
    </row>
    <row r="49" spans="1:14" x14ac:dyDescent="0.25">
      <c r="A49" s="17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9"/>
    </row>
    <row r="50" spans="1:14" x14ac:dyDescent="0.25">
      <c r="A50" s="17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9"/>
    </row>
    <row r="51" spans="1:14" x14ac:dyDescent="0.25">
      <c r="A51" s="17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9"/>
    </row>
    <row r="52" spans="1:14" x14ac:dyDescent="0.25">
      <c r="A52" s="17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9"/>
    </row>
    <row r="53" spans="1:14" x14ac:dyDescent="0.25">
      <c r="A53" s="17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9"/>
    </row>
    <row r="54" spans="1:14" x14ac:dyDescent="0.25">
      <c r="A54" s="17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9"/>
    </row>
    <row r="55" spans="1:14" x14ac:dyDescent="0.25">
      <c r="A55" s="17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9"/>
    </row>
    <row r="56" spans="1:14" x14ac:dyDescent="0.25">
      <c r="A56" s="17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9"/>
    </row>
    <row r="57" spans="1:14" x14ac:dyDescent="0.25">
      <c r="A57" s="17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9"/>
    </row>
    <row r="58" spans="1:14" x14ac:dyDescent="0.25">
      <c r="A58" s="17"/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9"/>
    </row>
    <row r="59" spans="1:14" x14ac:dyDescent="0.25">
      <c r="A59" s="17"/>
      <c r="B59" s="18"/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9"/>
    </row>
    <row r="60" spans="1:14" x14ac:dyDescent="0.25">
      <c r="A60" s="17"/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9"/>
    </row>
    <row r="61" spans="1:14" x14ac:dyDescent="0.25">
      <c r="A61" s="17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9"/>
    </row>
    <row r="62" spans="1:14" x14ac:dyDescent="0.25">
      <c r="A62" s="17"/>
      <c r="B62" s="18"/>
      <c r="C62" s="18"/>
      <c r="D62" s="18"/>
      <c r="E62" s="18"/>
      <c r="F62" s="18"/>
      <c r="G62" s="18"/>
      <c r="H62" s="18"/>
      <c r="I62" s="18"/>
      <c r="J62" s="18"/>
      <c r="K62" s="18"/>
      <c r="L62" s="18"/>
      <c r="M62" s="18"/>
      <c r="N62" s="19"/>
    </row>
    <row r="63" spans="1:14" x14ac:dyDescent="0.25">
      <c r="A63" s="17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9"/>
    </row>
    <row r="64" spans="1:14" x14ac:dyDescent="0.25">
      <c r="A64" s="17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9"/>
    </row>
    <row r="65" spans="1:14" x14ac:dyDescent="0.25">
      <c r="A65" s="17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9"/>
    </row>
    <row r="66" spans="1:14" x14ac:dyDescent="0.25">
      <c r="A66" s="17"/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9"/>
    </row>
    <row r="67" spans="1:14" x14ac:dyDescent="0.25">
      <c r="A67" s="17"/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9"/>
    </row>
    <row r="68" spans="1:14" ht="15.75" thickBot="1" x14ac:dyDescent="0.3">
      <c r="A68" s="20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E87884270C5B44995410D1C541F4998" ma:contentTypeVersion="17" ma:contentTypeDescription="Crear nuevo documento." ma:contentTypeScope="" ma:versionID="f80eb1bb557d31da6580ab0b7632877a">
  <xsd:schema xmlns:xsd="http://www.w3.org/2001/XMLSchema" xmlns:xs="http://www.w3.org/2001/XMLSchema" xmlns:p="http://schemas.microsoft.com/office/2006/metadata/properties" xmlns:ns2="b66bc505-762f-47f8-ba8c-44eeb4fdcad7" xmlns:ns3="787ba547-a87f-4afe-8c87-5434c8d18f3f" targetNamespace="http://schemas.microsoft.com/office/2006/metadata/properties" ma:root="true" ma:fieldsID="07c18d15680eb7bfb89fe01151739617" ns2:_="" ns3:_="">
    <xsd:import namespace="b66bc505-762f-47f8-ba8c-44eeb4fdcad7"/>
    <xsd:import namespace="787ba547-a87f-4afe-8c87-5434c8d18f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6bc505-762f-47f8-ba8c-44eeb4fdca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0c03f3bb-8cb1-49df-89b6-ea1baf6095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7ba547-a87f-4afe-8c87-5434c8d18f3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ff8e3c2-3b33-4016-a54b-302eac57f46e}" ma:internalName="TaxCatchAll" ma:showField="CatchAllData" ma:web="787ba547-a87f-4afe-8c87-5434c8d18f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66bc505-762f-47f8-ba8c-44eeb4fdcad7">
      <Terms xmlns="http://schemas.microsoft.com/office/infopath/2007/PartnerControls"/>
    </lcf76f155ced4ddcb4097134ff3c332f>
    <TaxCatchAll xmlns="787ba547-a87f-4afe-8c87-5434c8d18f3f" xsi:nil="true"/>
  </documentManagement>
</p:properties>
</file>

<file path=customXml/itemProps1.xml><?xml version="1.0" encoding="utf-8"?>
<ds:datastoreItem xmlns:ds="http://schemas.openxmlformats.org/officeDocument/2006/customXml" ds:itemID="{53AFB7FD-9DEB-410D-B773-8FA6FB11D079}"/>
</file>

<file path=customXml/itemProps2.xml><?xml version="1.0" encoding="utf-8"?>
<ds:datastoreItem xmlns:ds="http://schemas.openxmlformats.org/officeDocument/2006/customXml" ds:itemID="{88ECAFB0-D7DE-4A16-9090-B222A72C39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57F6F2-3FFD-4700-832D-9D3329FC7859}">
  <ds:schemaRefs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purl.org/dc/terms/"/>
    <ds:schemaRef ds:uri="ea6745cf-ab03-4e80-ada3-66ce5ffb1c24"/>
    <ds:schemaRef ds:uri="http://schemas.microsoft.com/office/2006/metadata/properties"/>
    <ds:schemaRef ds:uri="http://www.w3.org/XML/1998/namespace"/>
    <ds:schemaRef ds:uri="6b2d18d5-a790-4569-8056-e3caaf26bea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MAIN</vt:lpstr>
      <vt:lpstr>Hoja1</vt:lpstr>
      <vt:lpstr>GraphS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carlos.garcia</dc:creator>
  <cp:keywords/>
  <dc:description/>
  <cp:lastModifiedBy>Helene.vietti</cp:lastModifiedBy>
  <cp:revision/>
  <dcterms:created xsi:type="dcterms:W3CDTF">2019-05-30T08:43:41Z</dcterms:created>
  <dcterms:modified xsi:type="dcterms:W3CDTF">2021-07-08T09:28:28Z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0x0101003E87884270C5B44995410D1C541F4998</vt:lpwstr>
  </property>
</Properties>
</file>